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8\"/>
    </mc:Choice>
  </mc:AlternateContent>
  <bookViews>
    <workbookView xWindow="0" yWindow="0" windowWidth="14235" windowHeight="11250" tabRatio="85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<sst xmlns="http://schemas.openxmlformats.org/spreadsheetml/2006/main" count="1243" uniqueCount="614">
  <si>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</si>
  <si>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</si>
  <si>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</si>
  <si>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</si>
  <si>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</si>
  <si>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</si>
  <si>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</si>
  <si>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</si>
  <si>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</si>
  <si>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</si>
  <si>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</si>
  <si>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</si>
  <si>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</si>
  <si>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</si>
  <si>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</si>
  <si>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</si>
  <si>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</si>
  <si>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</si>
  <si>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</si>
  <si>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</si>
  <si>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</si>
  <si>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</si>
  <si>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</si>
  <si>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</si>
  <si>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</si>
  <si>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</si>
  <si>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</si>
  <si>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</si>
  <si>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</si>
  <si>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</si>
  <si>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</si>
  <si>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</si>
  <si>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</si>
  <si>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</si>
  <si>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</si>
  <si>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</si>
  <si>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</si>
  <si>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</si>
  <si>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</si>
  <si>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</si>
  <si>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</si>
  <si>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</si>
  <si>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</si>
  <si>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</si>
  <si>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</si>
  <si>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</si>
  <si>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</si>
  <si>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</si>
  <si>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</si>
  <si>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</si>
  <si>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</si>
  <si>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</si>
  <si>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</si>
  <si>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</si>
  <si>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</si>
  <si>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</si>
  <si>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</si>
  <si>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</si>
  <si>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</si>
  <si>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</si>
  <si>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</si>
  <si>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</si>
  <si>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</si>
  <si>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</si>
  <si>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</si>
  <si>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</si>
  <si>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</si>
  <si>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</si>
  <si>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</si>
  <si>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</si>
  <si>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</si>
  <si>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</si>
  <si>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</si>
  <si>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</si>
  <si>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</si>
  <si>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</si>
  <si>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</si>
  <si>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</si>
  <si>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</si>
  <si>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</si>
  <si>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</si>
  <si>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</si>
  <si>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</si>
  <si>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</si>
  <si>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</si>
  <si>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</si>
  <si>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</si>
  <si>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</si>
  <si>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</si>
  <si>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</si>
  <si>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</si>
  <si>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</si>
  <si>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</si>
  <si>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</si>
  <si>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</si>
  <si>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</si>
  <si>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</si>
  <si>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</si>
  <si>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</si>
  <si>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</si>
  <si>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</si>
  <si>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</si>
  <si>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</si>
  <si>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</si>
  <si>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</si>
  <si>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</si>
  <si>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</si>
  <si>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</si>
  <si>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</si>
  <si>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</si>
  <si>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</si>
  <si>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</si>
  <si>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</si>
  <si>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</si>
  <si>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</si>
  <si>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</si>
  <si>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</si>
  <si>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</si>
  <si>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</si>
  <si>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</si>
  <si>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</si>
  <si>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</si>
  <si>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</si>
  <si>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</si>
  <si>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</si>
  <si>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</si>
  <si>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</si>
  <si>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</si>
  <si>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</si>
  <si>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</si>
  <si>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</si>
  <si>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</si>
  <si>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</si>
  <si>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</si>
  <si>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</si>
  <si>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</si>
  <si>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</si>
  <si>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</si>
  <si>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</si>
  <si>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</si>
  <si>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</si>
  <si>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</si>
  <si>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</si>
  <si>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</si>
  <si>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</si>
  <si>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</si>
  <si>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</si>
  <si>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</si>
  <si>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</si>
  <si>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</si>
  <si>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</si>
  <si>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</si>
  <si>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</si>
  <si>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</si>
  <si>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</si>
  <si>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</si>
  <si>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</si>
  <si>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</si>
  <si>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</si>
  <si>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</si>
  <si>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</si>
  <si>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</si>
  <si>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</si>
  <si>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</si>
  <si>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</si>
  <si>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</si>
  <si>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</si>
  <si>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</si>
  <si>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</si>
  <si>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</si>
  <si>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</si>
  <si>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</si>
  <si>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</si>
  <si>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</si>
  <si>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</si>
  <si>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</si>
  <si>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</si>
  <si>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</si>
  <si>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</si>
  <si>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</si>
  <si>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</si>
  <si>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</si>
  <si>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</si>
  <si>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</si>
  <si>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</si>
  <si>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</si>
  <si>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</si>
  <si>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</si>
  <si>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</si>
  <si>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</si>
  <si>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</si>
  <si>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</si>
  <si>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</si>
  <si>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</si>
  <si>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</si>
  <si>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</si>
  <si>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</si>
  <si>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</si>
  <si>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</si>
  <si>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</si>
  <si>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</si>
  <si>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</si>
  <si>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</si>
  <si>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</si>
  <si>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</si>
  <si>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</si>
  <si>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</si>
  <si>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</si>
  <si>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</si>
  <si>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</si>
  <si>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</si>
  <si>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</si>
  <si>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</si>
  <si>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</si>
  <si>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</si>
  <si>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</si>
  <si>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</si>
  <si>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</si>
  <si>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</si>
  <si>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</si>
  <si>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</si>
  <si>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</si>
  <si>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</si>
  <si>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</si>
  <si>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</si>
  <si>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</si>
  <si>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</si>
  <si>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</si>
  <si>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</si>
  <si>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</si>
  <si>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</si>
  <si>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</si>
  <si>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</si>
  <si>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</si>
  <si>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</si>
  <si>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</si>
  <si>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</si>
  <si>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</si>
  <si>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</si>
  <si>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</si>
  <si>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</si>
  <si>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</si>
  <si>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</si>
  <si>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</si>
  <si>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</si>
  <si>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</si>
  <si>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</si>
  <si>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</si>
  <si>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</si>
  <si>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</si>
  <si>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</si>
  <si>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</si>
  <si>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</si>
  <si>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</si>
  <si>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</si>
  <si>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</si>
  <si>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</si>
  <si>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</si>
  <si>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</si>
  <si>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</si>
  <si>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</si>
  <si>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</si>
  <si>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</si>
  <si>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</si>
  <si>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</si>
  <si>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</si>
  <si>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</si>
  <si>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</si>
  <si>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</si>
  <si>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</si>
  <si>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</si>
  <si>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</si>
  <si>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</si>
  <si>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</si>
  <si>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</si>
  <si>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</si>
  <si>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</si>
  <si>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</si>
  <si>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</si>
  <si>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</si>
  <si>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</si>
  <si>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</si>
  <si>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</si>
  <si>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</si>
  <si>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</si>
  <si>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</si>
  <si>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</si>
  <si>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</si>
  <si>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</si>
  <si>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</si>
  <si>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</si>
  <si>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</si>
  <si>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</si>
  <si>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</si>
  <si>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</si>
  <si>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</si>
  <si>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</si>
  <si>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</si>
  <si>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</si>
  <si>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</si>
  <si>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</si>
  <si>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</si>
  <si>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</si>
  <si>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</si>
  <si>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</si>
  <si>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</si>
  <si>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</si>
  <si>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</si>
  <si>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</si>
  <si>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</si>
  <si>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</si>
  <si>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</si>
  <si>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</si>
  <si>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</si>
  <si>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</si>
  <si>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</si>
  <si>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</si>
  <si>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</si>
  <si>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</si>
  <si>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</si>
  <si>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</si>
  <si>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</si>
  <si>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</si>
  <si>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</si>
  <si>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</si>
  <si>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</si>
  <si>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</si>
  <si>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</si>
  <si>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</si>
  <si>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</si>
  <si>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</si>
  <si>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</si>
  <si>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</si>
  <si>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</si>
  <si>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</si>
  <si>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</si>
  <si>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</si>
  <si>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</si>
  <si>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</si>
  <si>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</si>
  <si>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</si>
  <si>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</si>
  <si>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</si>
  <si>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</si>
  <si>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</si>
  <si>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</si>
  <si>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</si>
  <si>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</si>
  <si>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</si>
  <si>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</si>
  <si>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</si>
  <si>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</si>
  <si>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</si>
  <si>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</si>
  <si>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</si>
  <si>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</si>
  <si>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</si>
  <si>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</si>
  <si>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</si>
  <si>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</si>
  <si>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</si>
  <si>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</si>
  <si>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</si>
  <si>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</si>
  <si>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</si>
  <si>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</si>
  <si>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</si>
  <si>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</si>
  <si>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</si>
  <si>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</si>
  <si>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</si>
  <si>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</si>
  <si>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</si>
  <si>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</si>
  <si>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</si>
  <si>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</si>
  <si>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</si>
  <si>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</si>
  <si>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</si>
  <si>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</si>
  <si>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</si>
  <si>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</si>
  <si>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</si>
  <si>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</si>
  <si>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</si>
  <si>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</si>
  <si>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</si>
  <si>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</si>
  <si>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</si>
  <si>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</si>
  <si>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</si>
  <si>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</si>
  <si>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</si>
  <si>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</si>
  <si>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</si>
  <si>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</si>
  <si>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</si>
  <si>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</si>
  <si>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</si>
  <si>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</si>
  <si>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</si>
  <si>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</si>
  <si>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</si>
  <si>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</si>
  <si>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</si>
  <si>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</si>
  <si>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</si>
  <si>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</si>
  <si>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</si>
  <si>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</si>
  <si>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</si>
  <si>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</si>
  <si>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</si>
  <si>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</si>
  <si>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</si>
  <si>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</si>
  <si>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</si>
  <si>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</si>
  <si>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</si>
  <si>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</si>
  <si>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</si>
  <si>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</si>
  <si>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</si>
  <si>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</si>
  <si>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</si>
  <si>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</si>
  <si>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</si>
  <si>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</si>
  <si>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</si>
  <si>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</si>
  <si>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</si>
  <si>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</si>
  <si>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</si>
  <si>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</si>
  <si>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</si>
  <si>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</si>
  <si>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</si>
  <si>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</si>
  <si>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</si>
  <si>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</si>
  <si>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</si>
  <si>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</si>
  <si>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</si>
  <si>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</si>
  <si>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</si>
  <si>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</si>
  <si>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</si>
  <si>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</si>
  <si>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</si>
  <si>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</si>
  <si>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</si>
  <si>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</si>
  <si>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</si>
  <si>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</si>
  <si>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</si>
  <si>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</si>
  <si>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</si>
  <si>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</si>
  <si>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</si>
  <si>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</si>
  <si>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</si>
  <si>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</si>
  <si>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</si>
  <si>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</si>
  <si>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</si>
  <si>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</si>
  <si>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</si>
  <si>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</si>
  <si>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</si>
  <si>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</si>
  <si>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</si>
  <si>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</si>
  <si>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</si>
  <si>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</si>
  <si>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</si>
  <si>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</si>
  <si>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</si>
  <si>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</si>
  <si>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</si>
  <si>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</si>
  <si>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</si>
  <si>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</si>
  <si>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</si>
  <si>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</si>
  <si>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</si>
  <si>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</si>
  <si>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</si>
  <si>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</si>
  <si>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</si>
  <si>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</si>
  <si>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</si>
  <si>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</si>
  <si>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</si>
  <si>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</si>
  <si>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</si>
  <si>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</si>
  <si>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</si>
  <si>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</si>
  <si>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</si>
  <si>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</si>
  <si>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</si>
  <si>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</si>
  <si>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</si>
  <si>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</si>
  <si>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</si>
  <si>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</si>
  <si>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</si>
  <si>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</si>
  <si>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</si>
  <si>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</si>
  <si>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</si>
  <si>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</si>
  <si>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</si>
  <si>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</si>
  <si>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</si>
  <si>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</si>
  <si>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</si>
  <si>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</si>
  <si>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</si>
  <si>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</si>
  <si>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</si>
  <si>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</si>
  <si>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</si>
  <si>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</si>
  <si>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</si>
  <si>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</si>
  <si>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</si>
  <si>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</si>
  <si>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</si>
  <si>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</si>
  <si>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</si>
  <si>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</si>
  <si>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</si>
  <si>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</si>
  <si>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</si>
  <si>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</si>
  <si>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</si>
  <si>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</si>
  <si>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</si>
  <si>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</si>
  <si>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</si>
  <si>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</si>
  <si>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</si>
  <si>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</si>
  <si>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</si>
  <si>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</si>
  <si>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</si>
  <si>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</si>
  <si>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</si>
  <si>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</si>
  <si>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</si>
  <si>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</si>
  <si>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</si>
  <si>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</si>
  <si>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</si>
  <si>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</si>
  <si>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</si>
  <si>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</si>
  <si>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</si>
  <si>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</si>
  <si>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</si>
  <si>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</si>
  <si>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</si>
  <si>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</si>
  <si>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</si>
  <si>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</si>
  <si>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</si>
  <si>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</si>
  <si>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</si>
  <si>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</si>
  <si>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</si>
  <si>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</si>
  <si>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</si>
  <si>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</si>
  <si>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</si>
  <si>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</si>
  <si>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</si>
  <si>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</si>
  <si>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</si>
  <si>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</si>
  <si>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</si>
  <si>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</si>
  <si>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</si>
  <si>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</si>
  <si>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</si>
  <si>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</si>
  <si>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</si>
  <si>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</si>
  <si>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</si>
  <si>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</si>
  <si>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</si>
  <si>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</si>
  <si>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</si>
  <si>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</si>
  <si>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</si>
  <si>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</si>
  <si>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</si>
  <si>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</si>
  <si>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</si>
  <si>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</si>
  <si>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</si>
  <si>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</si>
  <si>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</si>
  <si>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П</t>
  </si>
  <si>
    <t>31.01..2022</t>
  </si>
  <si>
    <t>28.02..2022</t>
  </si>
  <si>
    <t xml:space="preserve"> по состоянию на 01.01.2022 года </t>
  </si>
  <si>
    <t xml:space="preserve">по состоянию на 01.01.2022 года </t>
  </si>
  <si>
    <t>нд</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</si>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</sst>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594</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596</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597</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6"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599</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459</v>
      </c>
      <c r="D25" s="138"/>
      <c r="E25" s="138"/>
      <c r="F25" s="214"/>
      <c r="G25" s="214"/>
      <c r="H25" s="214"/>
      <c r="I25" s="214"/>
      <c r="J25" s="214"/>
      <c r="K25" s="214"/>
      <c r="L25" s="214"/>
      <c r="M25" s="214"/>
      <c r="N25" s="214"/>
      <c r="O25" s="214"/>
      <c r="P25" s="139"/>
      <c r="Q25" s="139"/>
      <c r="R25" s="139"/>
      <c r="S25" s="139"/>
    </row>
    <row r="26" spans="1:19" s="229" customFormat="1" ht="42.75" customHeight="1" x14ac:dyDescent="0.2">
      <c r="A26" s="24" t="s">
        <v>61</v>
      </c>
      <c r="B26" s="115" t="s">
        <v>75</v>
      </c>
      <c r="C26" s="163" t="s">
        <v>460</v>
      </c>
      <c r="D26" s="138"/>
      <c r="E26" s="138"/>
      <c r="F26" s="214"/>
      <c r="G26" s="214"/>
      <c r="H26" s="214"/>
      <c r="I26" s="214"/>
      <c r="J26" s="214"/>
      <c r="K26" s="214"/>
      <c r="L26" s="214"/>
      <c r="M26" s="214"/>
      <c r="N26" s="214"/>
      <c r="O26" s="214"/>
      <c r="P26" s="139"/>
      <c r="Q26" s="139"/>
      <c r="R26" s="139"/>
      <c r="S26" s="139"/>
    </row>
    <row r="27" spans="1:19" s="229" customFormat="1" ht="51.75" customHeight="1" x14ac:dyDescent="0.2">
      <c r="A27" s="24" t="s">
        <v>59</v>
      </c>
      <c r="B27" s="115" t="s">
        <v>74</v>
      </c>
      <c r="C27" s="163" t="s">
        <v>600</v>
      </c>
      <c r="D27" s="138"/>
      <c r="E27" s="138"/>
      <c r="F27" s="214"/>
      <c r="G27" s="214"/>
      <c r="H27" s="214"/>
      <c r="I27" s="214"/>
      <c r="J27" s="214"/>
      <c r="K27" s="214"/>
      <c r="L27" s="214"/>
      <c r="M27" s="214"/>
      <c r="N27" s="214"/>
      <c r="O27" s="214"/>
      <c r="P27" s="139"/>
      <c r="Q27" s="139"/>
      <c r="R27" s="139"/>
      <c r="S27" s="139"/>
    </row>
    <row r="28" spans="1:19" s="229" customFormat="1" ht="64.5" customHeight="1" x14ac:dyDescent="0.2">
      <c r="A28" s="24" t="s">
        <v>58</v>
      </c>
      <c r="B28" s="115" t="s">
        <v>378</v>
      </c>
      <c r="C28" s="163" t="s">
        <v>455</v>
      </c>
      <c r="D28" s="138"/>
      <c r="E28" s="138"/>
      <c r="F28" s="214"/>
      <c r="G28" s="214"/>
      <c r="H28" s="214"/>
      <c r="I28" s="214"/>
      <c r="J28" s="214"/>
      <c r="K28" s="214"/>
      <c r="L28" s="214"/>
      <c r="M28" s="214"/>
      <c r="N28" s="214"/>
      <c r="O28" s="214"/>
      <c r="P28" s="139"/>
      <c r="Q28" s="139"/>
      <c r="R28" s="139"/>
      <c r="S28" s="139"/>
    </row>
    <row r="29" spans="1:19" s="229" customFormat="1" ht="51.75" customHeight="1" x14ac:dyDescent="0.2">
      <c r="A29" s="24" t="s">
        <v>56</v>
      </c>
      <c r="B29" s="115" t="s">
        <v>379</v>
      </c>
      <c r="C29" s="163" t="s">
        <v>455</v>
      </c>
      <c r="D29" s="138"/>
      <c r="E29" s="138"/>
      <c r="F29" s="214"/>
      <c r="G29" s="214"/>
      <c r="H29" s="214"/>
      <c r="I29" s="214"/>
      <c r="J29" s="214"/>
      <c r="K29" s="214"/>
      <c r="L29" s="214"/>
      <c r="M29" s="214"/>
      <c r="N29" s="214"/>
      <c r="O29" s="214"/>
      <c r="P29" s="139"/>
      <c r="Q29" s="139"/>
      <c r="R29" s="139"/>
      <c r="S29" s="139"/>
    </row>
    <row r="30" spans="1:19" s="229" customFormat="1" ht="51.75" customHeight="1" x14ac:dyDescent="0.2">
      <c r="A30" s="24" t="s">
        <v>54</v>
      </c>
      <c r="B30" s="115" t="s">
        <v>380</v>
      </c>
      <c r="C30" s="163" t="s">
        <v>455</v>
      </c>
      <c r="D30" s="138"/>
      <c r="E30" s="138"/>
      <c r="F30" s="214"/>
      <c r="G30" s="214"/>
      <c r="H30" s="214"/>
      <c r="I30" s="214"/>
      <c r="J30" s="214"/>
      <c r="K30" s="214"/>
      <c r="L30" s="214"/>
      <c r="M30" s="214"/>
      <c r="N30" s="214"/>
      <c r="O30" s="214"/>
      <c r="P30" s="139"/>
      <c r="Q30" s="139"/>
      <c r="R30" s="139"/>
      <c r="S30" s="139"/>
    </row>
    <row r="31" spans="1:19" s="229" customFormat="1" ht="51.75" customHeight="1" x14ac:dyDescent="0.2">
      <c r="A31" s="24" t="s">
        <v>73</v>
      </c>
      <c r="B31" s="115" t="s">
        <v>381</v>
      </c>
      <c r="C31" s="163" t="s">
        <v>455</v>
      </c>
      <c r="D31" s="138"/>
      <c r="E31" s="138"/>
      <c r="F31" s="214"/>
      <c r="G31" s="214"/>
      <c r="H31" s="214"/>
      <c r="I31" s="214"/>
      <c r="J31" s="214"/>
      <c r="K31" s="214"/>
      <c r="L31" s="214"/>
      <c r="M31" s="214"/>
      <c r="N31" s="214"/>
      <c r="O31" s="214"/>
      <c r="P31" s="139"/>
      <c r="Q31" s="139"/>
      <c r="R31" s="139"/>
      <c r="S31" s="139"/>
    </row>
    <row r="32" spans="1:19" s="229" customFormat="1" ht="51.75" customHeight="1" x14ac:dyDescent="0.2">
      <c r="A32" s="24" t="s">
        <v>71</v>
      </c>
      <c r="B32" s="115" t="s">
        <v>382</v>
      </c>
      <c r="C32" s="163" t="s">
        <v>455</v>
      </c>
      <c r="D32" s="138"/>
      <c r="E32" s="138"/>
      <c r="F32" s="214"/>
      <c r="G32" s="214"/>
      <c r="H32" s="214"/>
      <c r="I32" s="214"/>
      <c r="J32" s="214"/>
      <c r="K32" s="214"/>
      <c r="L32" s="214"/>
      <c r="M32" s="214"/>
      <c r="N32" s="214"/>
      <c r="O32" s="214"/>
      <c r="P32" s="139"/>
      <c r="Q32" s="139"/>
      <c r="R32" s="139"/>
      <c r="S32" s="139"/>
    </row>
    <row r="33" spans="1:19" s="229" customFormat="1" ht="101.25" customHeight="1" x14ac:dyDescent="0.2">
      <c r="A33" s="24" t="s">
        <v>70</v>
      </c>
      <c r="B33" s="115" t="s">
        <v>383</v>
      </c>
      <c r="C33" s="163" t="s">
        <v>472</v>
      </c>
      <c r="D33" s="138"/>
      <c r="E33" s="138"/>
      <c r="F33" s="214"/>
      <c r="G33" s="214"/>
      <c r="H33" s="214"/>
      <c r="I33" s="214"/>
      <c r="J33" s="214"/>
      <c r="K33" s="214"/>
      <c r="L33" s="214"/>
      <c r="M33" s="214"/>
      <c r="N33" s="214"/>
      <c r="O33" s="214"/>
      <c r="P33" s="139"/>
      <c r="Q33" s="139"/>
      <c r="R33" s="139"/>
      <c r="S33" s="139"/>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58">
        <v>756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0">
        <v>55.8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0">
        <v>46.77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473</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M_TP1100.VL.0048</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0"/>
      <c r="U13" s="160"/>
      <c r="V13" s="160"/>
      <c r="W13" s="160"/>
      <c r="X13" s="160"/>
      <c r="Y13" s="160"/>
      <c r="Z13" s="160"/>
      <c r="AA13" s="160"/>
      <c r="AB13" s="160"/>
    </row>
    <row r="14" spans="1:28" s="3" customFormat="1" ht="14.25" x14ac:dyDescent="0.2">
      <c r="A14" s="281" t="str">
        <f>'1. паспорт местоположение'!A15:C15</f>
        <v>Реконструкция ВЛ 110 кВ Имилор-Восточно-Моховая 3 (установка ОПН 756 шт.)</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59"/>
      <c r="U16" s="159"/>
      <c r="V16" s="159"/>
      <c r="W16" s="159"/>
      <c r="X16" s="159"/>
      <c r="Y16" s="159"/>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59"/>
      <c r="U18" s="159"/>
      <c r="V18" s="159"/>
      <c r="W18" s="159"/>
      <c r="X18" s="159"/>
      <c r="Y18" s="159"/>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59"/>
      <c r="U19" s="159"/>
      <c r="V19" s="159"/>
      <c r="W19" s="159"/>
      <c r="X19" s="159"/>
      <c r="Y19" s="159"/>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1" t="s">
        <v>319</v>
      </c>
      <c r="R20" s="39" t="s">
        <v>320</v>
      </c>
      <c r="S20" s="287"/>
      <c r="T20" s="28"/>
      <c r="U20" s="28"/>
      <c r="V20" s="28"/>
      <c r="W20" s="28"/>
      <c r="X20" s="28"/>
      <c r="Y20" s="28"/>
      <c r="Z20" s="27"/>
      <c r="AA20" s="27"/>
      <c r="AB20" s="27"/>
    </row>
    <row r="21" spans="1:28" s="3" customFormat="1" ht="18.75" x14ac:dyDescent="0.2">
      <c r="A21" s="161">
        <v>1</v>
      </c>
      <c r="B21" s="162">
        <v>2</v>
      </c>
      <c r="C21" s="161">
        <v>3</v>
      </c>
      <c r="D21" s="162">
        <v>4</v>
      </c>
      <c r="E21" s="161">
        <v>5</v>
      </c>
      <c r="F21" s="162">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48.6" customHeight="1" x14ac:dyDescent="0.2">
      <c r="A22" s="161"/>
      <c r="B22" s="285"/>
      <c r="C22" s="285"/>
      <c r="D22" s="292"/>
      <c r="E22" s="285"/>
      <c r="F22" s="285"/>
      <c r="G22" s="162"/>
      <c r="H22" s="162"/>
      <c r="I22" s="162"/>
      <c r="J22" s="162"/>
      <c r="K22" s="285"/>
      <c r="L22" s="285"/>
      <c r="M22" s="161"/>
      <c r="N22" s="161"/>
      <c r="O22" s="285"/>
      <c r="P22" s="285"/>
      <c r="Q22" s="295"/>
      <c r="R22" s="295"/>
      <c r="S22" s="298"/>
      <c r="T22" s="28"/>
      <c r="U22" s="28"/>
      <c r="V22" s="28"/>
      <c r="W22" s="28"/>
      <c r="X22" s="28"/>
      <c r="Y22" s="28"/>
      <c r="Z22" s="27"/>
      <c r="AA22" s="27"/>
      <c r="AB22" s="27"/>
    </row>
    <row r="23" spans="1:28" s="3" customFormat="1" ht="18.75" x14ac:dyDescent="0.2">
      <c r="A23" s="161"/>
      <c r="B23" s="291"/>
      <c r="C23" s="291"/>
      <c r="D23" s="293"/>
      <c r="E23" s="291"/>
      <c r="F23" s="291"/>
      <c r="G23" s="162"/>
      <c r="H23" s="164"/>
      <c r="I23" s="164"/>
      <c r="J23" s="164"/>
      <c r="K23" s="291"/>
      <c r="L23" s="291"/>
      <c r="M23" s="161"/>
      <c r="N23" s="161"/>
      <c r="O23" s="291"/>
      <c r="P23" s="291"/>
      <c r="Q23" s="296"/>
      <c r="R23" s="296"/>
      <c r="S23" s="299"/>
      <c r="T23" s="28"/>
      <c r="U23" s="28"/>
      <c r="V23" s="28"/>
      <c r="W23" s="28"/>
      <c r="X23" s="27"/>
      <c r="Y23" s="27"/>
      <c r="Z23" s="27"/>
      <c r="AA23" s="27"/>
      <c r="AB23" s="27"/>
    </row>
    <row r="24" spans="1:28" s="3" customFormat="1" ht="18.75" x14ac:dyDescent="0.2">
      <c r="A24" s="161"/>
      <c r="B24" s="286"/>
      <c r="C24" s="286"/>
      <c r="D24" s="294"/>
      <c r="E24" s="286"/>
      <c r="F24" s="286"/>
      <c r="G24" s="162"/>
      <c r="H24" s="164"/>
      <c r="I24" s="164"/>
      <c r="J24" s="164"/>
      <c r="K24" s="286"/>
      <c r="L24" s="286"/>
      <c r="M24" s="161"/>
      <c r="N24" s="161"/>
      <c r="O24" s="286"/>
      <c r="P24" s="286"/>
      <c r="Q24" s="297"/>
      <c r="R24" s="297"/>
      <c r="S24" s="300"/>
      <c r="T24" s="28"/>
      <c r="U24" s="28"/>
      <c r="V24" s="28"/>
      <c r="W24" s="28"/>
      <c r="X24" s="27"/>
      <c r="Y24" s="27"/>
      <c r="Z24" s="27"/>
      <c r="AA24" s="27"/>
      <c r="AB24" s="27"/>
    </row>
    <row r="25" spans="1:28" ht="20.25" customHeight="1" x14ac:dyDescent="0.25">
      <c r="A25" s="103"/>
      <c r="B25" s="162" t="s">
        <v>316</v>
      </c>
      <c r="C25" s="162"/>
      <c r="D25" s="162"/>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H30" sqref="H30"/>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473</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M_TP1100.VL.0048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ВЛ 110 кВ Имилор-Восточно-Моховая 3 (установка ОПН 756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473</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597</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M_TP1100.VL.0048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ВЛ 110 кВ Имилор-Восточно-Моховая 3 (установка ОПН 756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5" t="str">
        <f>C22</f>
        <v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M_TP1100.VL.0048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Реконструкция ВЛ 110 кВ Имилор-Восточно-Моховая 3 (установка ОПН 756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M_TP1100.VL.0048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ВЛ 110 кВ Имилор-Восточно-Моховая 3 (установка ОПН 756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572</v>
      </c>
    </row>
    <row r="4" spans="1:44" s="12" customFormat="1" ht="18.75" x14ac:dyDescent="0.3">
      <c r="A4" s="17"/>
      <c r="I4" s="16"/>
      <c r="J4" s="16"/>
      <c r="K4" s="202"/>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2"/>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5"/>
      <c r="B8" s="235"/>
      <c r="C8" s="235"/>
      <c r="D8" s="235"/>
      <c r="E8" s="235"/>
      <c r="F8" s="235"/>
      <c r="G8" s="235"/>
      <c r="H8" s="235"/>
      <c r="I8" s="235"/>
      <c r="J8" s="235"/>
      <c r="K8" s="235"/>
      <c r="L8" s="201"/>
      <c r="M8" s="201"/>
      <c r="N8" s="201"/>
      <c r="O8" s="201"/>
      <c r="P8" s="201"/>
      <c r="Q8" s="201"/>
      <c r="R8" s="201"/>
      <c r="S8" s="201"/>
      <c r="T8" s="201"/>
      <c r="U8" s="201"/>
      <c r="V8" s="201"/>
      <c r="W8" s="201"/>
      <c r="X8" s="201"/>
      <c r="Y8" s="201"/>
    </row>
    <row r="9" spans="1:44" s="12" customFormat="1" ht="18.75" customHeight="1" x14ac:dyDescent="0.2">
      <c r="A9" s="334" t="s">
        <v>473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5"/>
      <c r="B11" s="235"/>
      <c r="C11" s="235"/>
      <c r="D11" s="235"/>
      <c r="E11" s="235"/>
      <c r="F11" s="235"/>
      <c r="G11" s="235"/>
      <c r="H11" s="235"/>
      <c r="I11" s="235"/>
      <c r="J11" s="235"/>
      <c r="K11" s="235"/>
      <c r="L11" s="201"/>
      <c r="M11" s="201"/>
      <c r="N11" s="201"/>
      <c r="O11" s="201"/>
      <c r="P11" s="201"/>
      <c r="Q11" s="201"/>
      <c r="R11" s="201"/>
      <c r="S11" s="201"/>
      <c r="T11" s="201"/>
      <c r="U11" s="201"/>
      <c r="V11" s="201"/>
      <c r="W11" s="201"/>
      <c r="X11" s="201"/>
      <c r="Y11" s="201"/>
    </row>
    <row r="12" spans="1:44" s="12" customFormat="1" ht="18.75" customHeight="1" x14ac:dyDescent="0.2">
      <c r="A12" s="334" t="str">
        <f>'4. паспортбюджет'!A12:O12</f>
        <v>M_TP1100.VL.0048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8" t="str">
        <f>'4. паспортбюджет'!A15:O15</f>
        <v>Реконструкция ВЛ 110 кВ Имилор-Восточно-Моховая 3 (установка ОПН 756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8"/>
      <c r="AP19" s="238"/>
      <c r="AQ19" s="238"/>
      <c r="AR19" s="203"/>
    </row>
    <row r="20" spans="1:45" ht="18.75" x14ac:dyDescent="0.3">
      <c r="AO20" s="238"/>
      <c r="AP20" s="238"/>
      <c r="AQ20" s="238"/>
      <c r="AR20" s="202"/>
    </row>
    <row r="21" spans="1:45" ht="20.25" customHeight="1" x14ac:dyDescent="0.3">
      <c r="AO21" s="238"/>
      <c r="AP21" s="238"/>
      <c r="AQ21" s="238"/>
      <c r="AR21" s="202"/>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7"/>
      <c r="AN24" s="97"/>
      <c r="AO24" s="239"/>
      <c r="AP24" s="239"/>
      <c r="AQ24" s="239"/>
      <c r="AR24" s="239"/>
      <c r="AS24" s="102"/>
    </row>
    <row r="25" spans="1:45" ht="12.75" customHeight="1" x14ac:dyDescent="0.25">
      <c r="A25" s="335" t="s">
        <v>573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448</v>
      </c>
      <c r="AO25" s="338"/>
      <c r="AP25" s="338"/>
      <c r="AQ25" s="339"/>
      <c r="AR25" s="339"/>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43" t="s">
        <v>450</v>
      </c>
      <c r="AO26" s="344"/>
      <c r="AP26" s="345"/>
      <c r="AQ26" s="346"/>
      <c r="AR26" s="347"/>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43" t="s">
        <v>452</v>
      </c>
      <c r="AO27" s="344"/>
      <c r="AP27" s="345"/>
      <c r="AQ27" s="346"/>
      <c r="AR27" s="347"/>
      <c r="AS27" s="102"/>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574</v>
      </c>
      <c r="AO28" s="356"/>
      <c r="AP28" s="357"/>
      <c r="AQ28" s="346"/>
      <c r="AR28" s="347"/>
      <c r="AS28" s="102"/>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8"/>
      <c r="AN29" s="362"/>
      <c r="AO29" s="363"/>
      <c r="AP29" s="363"/>
      <c r="AQ29" s="346"/>
      <c r="AR29" s="350"/>
      <c r="AS29" s="102"/>
    </row>
    <row r="30" spans="1:45" ht="17.25" customHeight="1" x14ac:dyDescent="0.25">
      <c r="A30" s="340" t="s">
        <v>575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40"/>
      <c r="AP31" s="240"/>
      <c r="AQ31" s="240"/>
      <c r="AR31" s="240"/>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8"/>
      <c r="AN36" s="98"/>
      <c r="AO36" s="98"/>
      <c r="AP36" s="98"/>
      <c r="AQ36" s="98"/>
      <c r="AR36" s="98"/>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8"/>
      <c r="AN39" s="98"/>
      <c r="AO39" s="98"/>
      <c r="AP39" s="98"/>
      <c r="AQ39" s="98"/>
      <c r="AR39" s="98"/>
      <c r="AS39" s="102"/>
    </row>
    <row r="40" spans="1:45" ht="17.25" customHeight="1" x14ac:dyDescent="0.25">
      <c r="A40" s="335" t="s">
        <v>576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6" t="s">
        <v>577</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578</v>
      </c>
      <c r="AN47" s="372"/>
      <c r="AO47" s="241" t="s">
        <v>579</v>
      </c>
      <c r="AP47" s="241" t="s">
        <v>580</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2"/>
      <c r="AP48" s="242"/>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2"/>
      <c r="AP49" s="242"/>
      <c r="AQ49" s="102"/>
    </row>
    <row r="50" spans="1:43" ht="12" customHeight="1" thickBot="1" x14ac:dyDescent="0.3">
      <c r="A50" s="364" t="s">
        <v>581</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43"/>
      <c r="AP50" s="243"/>
      <c r="AQ50" s="102"/>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578</v>
      </c>
      <c r="AN52" s="372"/>
      <c r="AO52" s="241" t="s">
        <v>579</v>
      </c>
      <c r="AP52" s="241" t="s">
        <v>580</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48"/>
      <c r="AP53" s="248"/>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2"/>
      <c r="AP54" s="242"/>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2"/>
      <c r="AP55" s="242"/>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43"/>
      <c r="AP56" s="243"/>
      <c r="AQ56" s="102"/>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8"/>
      <c r="AN57" s="98"/>
      <c r="AO57" s="250"/>
      <c r="AP57" s="250"/>
      <c r="AQ57" s="97"/>
    </row>
    <row r="58" spans="1:43" ht="24" customHeight="1" x14ac:dyDescent="0.25">
      <c r="A58" s="373" t="s">
        <v>582</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578</v>
      </c>
      <c r="AN58" s="372"/>
      <c r="AO58" s="241" t="s">
        <v>579</v>
      </c>
      <c r="AP58" s="241" t="s">
        <v>580</v>
      </c>
      <c r="AQ58" s="102"/>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1"/>
      <c r="AP59" s="251"/>
      <c r="AQ59" s="252"/>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2"/>
      <c r="AP60" s="242"/>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2"/>
      <c r="AP61" s="242"/>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2"/>
      <c r="AP62" s="242"/>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2"/>
      <c r="AP63" s="242"/>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2"/>
      <c r="AP64" s="242"/>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2"/>
      <c r="AP65" s="242"/>
      <c r="AQ65" s="102"/>
    </row>
    <row r="66" spans="1:43" ht="27.75" customHeight="1" x14ac:dyDescent="0.25">
      <c r="A66" s="380" t="s">
        <v>583</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3"/>
      <c r="AP66" s="253"/>
      <c r="AQ66" s="252"/>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2"/>
      <c r="AP67" s="242"/>
      <c r="AQ67" s="102"/>
    </row>
    <row r="68" spans="1:43" ht="25.5" customHeight="1" x14ac:dyDescent="0.25">
      <c r="A68" s="380" t="s">
        <v>584</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3"/>
      <c r="AP68" s="253"/>
      <c r="AQ68" s="252"/>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2"/>
      <c r="AP69" s="242"/>
      <c r="AQ69" s="102"/>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53"/>
      <c r="AP70" s="253"/>
      <c r="AQ70" s="252"/>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2"/>
      <c r="AP71" s="242"/>
      <c r="AQ71" s="102"/>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8"/>
      <c r="AN73" s="98"/>
      <c r="AO73" s="250"/>
      <c r="AP73" s="250"/>
      <c r="AQ73" s="97"/>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578</v>
      </c>
      <c r="AN74" s="372"/>
      <c r="AO74" s="241" t="s">
        <v>579</v>
      </c>
      <c r="AP74" s="241" t="s">
        <v>580</v>
      </c>
      <c r="AQ74" s="102"/>
    </row>
    <row r="75" spans="1:43" ht="25.5" customHeight="1" x14ac:dyDescent="0.25">
      <c r="A75" s="380" t="s">
        <v>584</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5"/>
      <c r="AP75" s="255"/>
      <c r="AQ75" s="252"/>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56"/>
      <c r="AP76" s="256"/>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56"/>
      <c r="AP77" s="256"/>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56"/>
      <c r="AP78" s="256"/>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56"/>
      <c r="AP79" s="256"/>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56"/>
      <c r="AP80" s="256"/>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56"/>
      <c r="AP81" s="256"/>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56"/>
      <c r="AP82" s="256"/>
      <c r="AQ82" s="102"/>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5"/>
      <c r="AP83" s="255"/>
      <c r="AQ83" s="252"/>
    </row>
    <row r="84" spans="1:45" ht="12" customHeight="1" x14ac:dyDescent="0.25">
      <c r="A84" s="388" t="s">
        <v>585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5"/>
      <c r="AP84" s="255"/>
      <c r="AQ84" s="252"/>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56"/>
      <c r="AP85" s="256"/>
      <c r="AQ85" s="97"/>
    </row>
    <row r="86" spans="1:45" ht="27.75" customHeight="1" x14ac:dyDescent="0.25">
      <c r="A86" s="380" t="s">
        <v>586</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5"/>
      <c r="AP86" s="255"/>
      <c r="AQ86" s="252"/>
    </row>
    <row r="87" spans="1:45" x14ac:dyDescent="0.25">
      <c r="A87" s="380" t="s">
        <v>587</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5"/>
      <c r="AP87" s="255"/>
      <c r="AQ87" s="252"/>
    </row>
    <row r="88" spans="1:45" ht="14.25" customHeight="1" x14ac:dyDescent="0.25">
      <c r="A88" s="396" t="s">
        <v>588</v>
      </c>
      <c r="B88" s="397"/>
      <c r="C88" s="397"/>
      <c r="D88" s="39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9"/>
      <c r="AL88" s="400"/>
      <c r="AM88" s="401"/>
      <c r="AN88" s="402"/>
      <c r="AO88" s="255"/>
      <c r="AP88" s="255"/>
      <c r="AQ88" s="252"/>
    </row>
    <row r="89" spans="1:45" x14ac:dyDescent="0.25">
      <c r="A89" s="396" t="s">
        <v>589</v>
      </c>
      <c r="B89" s="397"/>
      <c r="C89" s="397"/>
      <c r="D89" s="39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9"/>
      <c r="AL89" s="400"/>
      <c r="AM89" s="401"/>
      <c r="AN89" s="402"/>
      <c r="AO89" s="255"/>
      <c r="AP89" s="255"/>
      <c r="AQ89" s="97"/>
    </row>
    <row r="90" spans="1:45" ht="12" customHeight="1" thickBot="1" x14ac:dyDescent="0.3">
      <c r="A90" s="258" t="s">
        <v>590</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2"/>
      <c r="AL90" s="393"/>
      <c r="AM90" s="394"/>
      <c r="AN90" s="395"/>
      <c r="AO90" s="260"/>
      <c r="AP90" s="26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1"/>
      <c r="AQ93" s="261"/>
      <c r="AR93" s="261"/>
      <c r="AS93" s="26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1"/>
      <c r="AQ94" s="261"/>
      <c r="AR94" s="26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1"/>
      <c r="AQ95" s="261"/>
      <c r="AR95" s="26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D54" sqref="D54: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M_TP1100.VL.0048</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Реконструкция ВЛ 110 кВ Имилор-Восточно-Моховая 3 (установка ОПН 756 шт.)</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3" customFormat="1" ht="47.25" x14ac:dyDescent="0.25">
      <c r="A26" s="64" t="s">
        <v>176</v>
      </c>
      <c r="B26" s="68" t="s">
        <v>354</v>
      </c>
      <c r="C26" s="59" t="s">
        <v>455</v>
      </c>
      <c r="D26" s="59" t="s">
        <v>455</v>
      </c>
      <c r="E26" s="127" t="s">
        <v>455</v>
      </c>
      <c r="F26" s="127" t="s">
        <v>455</v>
      </c>
      <c r="G26" s="59" t="s">
        <v>455</v>
      </c>
      <c r="H26" s="62" t="s">
        <v>455</v>
      </c>
      <c r="I26" s="157"/>
      <c r="J26" s="157"/>
      <c r="K26" s="152"/>
      <c r="L26" s="152"/>
    </row>
    <row r="27" spans="1:12" s="154" customFormat="1" ht="47.25" x14ac:dyDescent="0.25">
      <c r="A27" s="64" t="s">
        <v>175</v>
      </c>
      <c r="B27" s="68" t="s">
        <v>356</v>
      </c>
      <c r="C27" s="59" t="s">
        <v>455</v>
      </c>
      <c r="D27" s="59" t="s">
        <v>455</v>
      </c>
      <c r="E27" s="59" t="s">
        <v>455</v>
      </c>
      <c r="F27" s="59" t="s">
        <v>455</v>
      </c>
      <c r="G27" s="59" t="s">
        <v>455</v>
      </c>
      <c r="H27" s="59" t="s">
        <v>455</v>
      </c>
      <c r="I27" s="157"/>
      <c r="J27" s="157"/>
      <c r="K27" s="152"/>
      <c r="L27" s="152"/>
    </row>
    <row r="28" spans="1:12" s="58" customFormat="1" ht="47.25" x14ac:dyDescent="0.25">
      <c r="A28" s="64" t="s">
        <v>355</v>
      </c>
      <c r="B28" s="68" t="s">
        <v>360</v>
      </c>
      <c r="C28" s="59" t="s">
        <v>455</v>
      </c>
      <c r="D28" s="59" t="s">
        <v>455</v>
      </c>
      <c r="E28" s="59" t="s">
        <v>455</v>
      </c>
      <c r="F28" s="59" t="s">
        <v>455</v>
      </c>
      <c r="G28" s="59" t="s">
        <v>455</v>
      </c>
      <c r="H28" s="59" t="s">
        <v>455</v>
      </c>
      <c r="I28" s="127"/>
      <c r="J28" s="127"/>
      <c r="K28" s="61"/>
      <c r="L28" s="61"/>
    </row>
    <row r="29" spans="1:12" s="58" customFormat="1" ht="47.25" x14ac:dyDescent="0.25">
      <c r="A29" s="64" t="s">
        <v>174</v>
      </c>
      <c r="B29" s="68" t="s">
        <v>359</v>
      </c>
      <c r="C29" s="59" t="s">
        <v>455</v>
      </c>
      <c r="D29" s="59" t="s">
        <v>455</v>
      </c>
      <c r="E29" s="59" t="s">
        <v>455</v>
      </c>
      <c r="F29" s="59" t="s">
        <v>455</v>
      </c>
      <c r="G29" s="59" t="s">
        <v>455</v>
      </c>
      <c r="H29" s="59" t="s">
        <v>455</v>
      </c>
      <c r="I29" s="127"/>
      <c r="J29" s="127"/>
      <c r="K29" s="61"/>
      <c r="L29" s="61"/>
    </row>
    <row r="30" spans="1:12" s="58" customFormat="1" ht="47.25" x14ac:dyDescent="0.25">
      <c r="A30" s="64" t="s">
        <v>173</v>
      </c>
      <c r="B30" s="68" t="s">
        <v>361</v>
      </c>
      <c r="C30" s="59" t="s">
        <v>455</v>
      </c>
      <c r="D30" s="59" t="s">
        <v>455</v>
      </c>
      <c r="E30" s="59" t="s">
        <v>455</v>
      </c>
      <c r="F30" s="59" t="s">
        <v>455</v>
      </c>
      <c r="G30" s="59" t="s">
        <v>455</v>
      </c>
      <c r="H30" s="59" t="s">
        <v>455</v>
      </c>
      <c r="I30" s="127"/>
      <c r="J30" s="127"/>
      <c r="K30" s="61"/>
      <c r="L30" s="61"/>
    </row>
    <row r="31" spans="1:12" s="58" customFormat="1" x14ac:dyDescent="0.25">
      <c r="A31" s="64" t="s">
        <v>172</v>
      </c>
      <c r="B31" s="63" t="s">
        <v>357</v>
      </c>
      <c r="C31" s="147">
        <v>44211</v>
      </c>
      <c r="D31" s="147">
        <v>44286</v>
      </c>
      <c r="E31" s="127"/>
      <c r="F31" s="127"/>
      <c r="G31" s="147">
        <v>44211</v>
      </c>
      <c r="H31" s="156">
        <v>44286</v>
      </c>
      <c r="I31" s="157"/>
      <c r="J31" s="157"/>
      <c r="K31" s="61"/>
      <c r="L31" s="61"/>
    </row>
    <row r="32" spans="1:12" s="58" customFormat="1" ht="47.25" x14ac:dyDescent="0.25">
      <c r="A32" s="64" t="s">
        <v>170</v>
      </c>
      <c r="B32" s="63" t="s">
        <v>362</v>
      </c>
      <c r="C32" s="59" t="s">
        <v>455</v>
      </c>
      <c r="D32" s="59" t="s">
        <v>455</v>
      </c>
      <c r="E32" s="59" t="s">
        <v>455</v>
      </c>
      <c r="F32" s="59" t="s">
        <v>455</v>
      </c>
      <c r="G32" s="59" t="s">
        <v>455</v>
      </c>
      <c r="H32" s="59" t="s">
        <v>455</v>
      </c>
      <c r="I32" s="157"/>
      <c r="J32" s="157"/>
      <c r="K32" s="45"/>
      <c r="L32" s="45"/>
    </row>
    <row r="33" spans="1:12" s="58" customFormat="1" ht="31.5" x14ac:dyDescent="0.25">
      <c r="A33" s="64" t="s">
        <v>372</v>
      </c>
      <c r="B33" s="63" t="s">
        <v>313</v>
      </c>
      <c r="C33" s="147">
        <v>44347</v>
      </c>
      <c r="D33" s="147">
        <v>44499</v>
      </c>
      <c r="E33" s="127"/>
      <c r="F33" s="127"/>
      <c r="G33" s="147">
        <v>44347</v>
      </c>
      <c r="H33" s="156">
        <v>44499</v>
      </c>
      <c r="I33" s="128"/>
      <c r="J33" s="128"/>
      <c r="K33" s="66"/>
      <c r="L33" s="61"/>
    </row>
    <row r="34" spans="1:12" s="58" customFormat="1" ht="47.25" x14ac:dyDescent="0.25">
      <c r="A34" s="64" t="s">
        <v>373</v>
      </c>
      <c r="B34" s="63" t="s">
        <v>366</v>
      </c>
      <c r="C34" s="59" t="s">
        <v>455</v>
      </c>
      <c r="D34" s="59" t="s">
        <v>455</v>
      </c>
      <c r="E34" s="59" t="s">
        <v>455</v>
      </c>
      <c r="F34" s="59" t="s">
        <v>455</v>
      </c>
      <c r="G34" s="59" t="s">
        <v>455</v>
      </c>
      <c r="H34" s="59" t="s">
        <v>455</v>
      </c>
      <c r="I34" s="127"/>
      <c r="J34" s="127"/>
      <c r="K34" s="66"/>
      <c r="L34" s="45"/>
    </row>
    <row r="35" spans="1:12" s="58" customFormat="1" ht="16.5" customHeight="1" x14ac:dyDescent="0.25">
      <c r="A35" s="64" t="s">
        <v>374</v>
      </c>
      <c r="B35" s="63" t="s">
        <v>171</v>
      </c>
      <c r="C35" s="147">
        <v>44347</v>
      </c>
      <c r="D35" s="147">
        <v>44499</v>
      </c>
      <c r="E35" s="127"/>
      <c r="F35" s="127"/>
      <c r="G35" s="147">
        <v>44347</v>
      </c>
      <c r="H35" s="156">
        <v>44499</v>
      </c>
      <c r="I35" s="128"/>
      <c r="J35" s="128"/>
      <c r="K35" s="45"/>
      <c r="L35" s="45"/>
    </row>
    <row r="36" spans="1:12" ht="20.25" customHeight="1" x14ac:dyDescent="0.25">
      <c r="A36" s="64" t="s">
        <v>375</v>
      </c>
      <c r="B36" s="63" t="s">
        <v>358</v>
      </c>
      <c r="C36" s="59" t="s">
        <v>455</v>
      </c>
      <c r="D36" s="59" t="s">
        <v>455</v>
      </c>
      <c r="E36" s="59" t="s">
        <v>455</v>
      </c>
      <c r="F36" s="59" t="s">
        <v>455</v>
      </c>
      <c r="G36" s="59" t="s">
        <v>455</v>
      </c>
      <c r="H36" s="59" t="s">
        <v>455</v>
      </c>
      <c r="I36" s="128"/>
      <c r="J36" s="128"/>
      <c r="K36" s="148"/>
      <c r="L36" s="149"/>
    </row>
    <row r="37" spans="1:12" x14ac:dyDescent="0.25">
      <c r="A37" s="64" t="s">
        <v>376</v>
      </c>
      <c r="B37" s="63" t="s">
        <v>169</v>
      </c>
      <c r="C37" s="147">
        <v>44347</v>
      </c>
      <c r="D37" s="147">
        <v>44499</v>
      </c>
      <c r="E37" s="267"/>
      <c r="F37" s="268"/>
      <c r="G37" s="147">
        <v>44347</v>
      </c>
      <c r="H37" s="156">
        <v>44499</v>
      </c>
      <c r="I37" s="128"/>
      <c r="J37" s="128"/>
      <c r="K37" s="148"/>
      <c r="L37" s="148"/>
    </row>
    <row r="38" spans="1:12" x14ac:dyDescent="0.25">
      <c r="A38" s="64" t="s">
        <v>591</v>
      </c>
      <c r="B38" s="65" t="s">
        <v>168</v>
      </c>
      <c r="C38" s="59"/>
      <c r="D38" s="269"/>
      <c r="E38" s="269"/>
      <c r="F38" s="269"/>
      <c r="G38" s="59"/>
      <c r="H38" s="269"/>
      <c r="I38" s="59"/>
      <c r="J38" s="59"/>
      <c r="K38" s="150"/>
      <c r="L38" s="151"/>
    </row>
    <row r="39" spans="1:12" ht="31.5" x14ac:dyDescent="0.25">
      <c r="A39" s="64">
        <v>2</v>
      </c>
      <c r="B39" s="63" t="s">
        <v>363</v>
      </c>
      <c r="C39" s="165">
        <v>44499</v>
      </c>
      <c r="D39" s="165" t="s">
        <v>604</v>
      </c>
      <c r="E39" s="269"/>
      <c r="F39" s="269"/>
      <c r="G39" s="165">
        <v>44499</v>
      </c>
      <c r="H39" s="270" t="s">
        <v>604</v>
      </c>
      <c r="I39" s="128"/>
      <c r="J39" s="128"/>
      <c r="K39" s="148"/>
      <c r="L39" s="148"/>
    </row>
    <row r="40" spans="1:12" x14ac:dyDescent="0.25">
      <c r="A40" s="64" t="s">
        <v>167</v>
      </c>
      <c r="B40" s="63" t="s">
        <v>365</v>
      </c>
      <c r="C40" s="165">
        <v>44592</v>
      </c>
      <c r="D40" s="165" t="s">
        <v>605</v>
      </c>
      <c r="E40" s="269"/>
      <c r="F40" s="269"/>
      <c r="G40" s="165">
        <v>44592</v>
      </c>
      <c r="H40" s="270" t="s">
        <v>605</v>
      </c>
      <c r="I40" s="59"/>
      <c r="J40" s="59"/>
      <c r="K40" s="148"/>
      <c r="L40" s="148"/>
    </row>
    <row r="41" spans="1:12" ht="31.5" x14ac:dyDescent="0.25">
      <c r="A41" s="64" t="s">
        <v>166</v>
      </c>
      <c r="B41" s="65" t="s">
        <v>443</v>
      </c>
      <c r="C41" s="59"/>
      <c r="D41" s="269"/>
      <c r="E41" s="269"/>
      <c r="F41" s="269"/>
      <c r="G41" s="59"/>
      <c r="H41" s="269"/>
      <c r="I41" s="59"/>
      <c r="J41" s="59"/>
      <c r="K41" s="61"/>
      <c r="L41" s="61"/>
    </row>
    <row r="42" spans="1:12" x14ac:dyDescent="0.25">
      <c r="A42" s="64">
        <v>3</v>
      </c>
      <c r="B42" s="63" t="s">
        <v>364</v>
      </c>
      <c r="C42" s="165">
        <v>44602</v>
      </c>
      <c r="D42" s="165">
        <v>44630</v>
      </c>
      <c r="E42" s="269"/>
      <c r="F42" s="269"/>
      <c r="G42" s="165">
        <v>44602</v>
      </c>
      <c r="H42" s="270">
        <v>44630</v>
      </c>
      <c r="I42" s="128"/>
      <c r="J42" s="128"/>
      <c r="K42" s="61"/>
      <c r="L42" s="61"/>
    </row>
    <row r="43" spans="1:12" x14ac:dyDescent="0.25">
      <c r="A43" s="64" t="s">
        <v>165</v>
      </c>
      <c r="B43" s="63" t="s">
        <v>163</v>
      </c>
      <c r="C43" s="165">
        <v>44602</v>
      </c>
      <c r="D43" s="165">
        <v>44630</v>
      </c>
      <c r="E43" s="269"/>
      <c r="F43" s="269"/>
      <c r="G43" s="165">
        <v>44602</v>
      </c>
      <c r="H43" s="270">
        <v>44630</v>
      </c>
      <c r="I43" s="59"/>
      <c r="J43" s="59"/>
      <c r="K43" s="61"/>
      <c r="L43" s="61"/>
    </row>
    <row r="44" spans="1:12" x14ac:dyDescent="0.25">
      <c r="A44" s="64" t="s">
        <v>164</v>
      </c>
      <c r="B44" s="63" t="s">
        <v>161</v>
      </c>
      <c r="C44" s="165">
        <v>44630</v>
      </c>
      <c r="D44" s="165">
        <v>44824</v>
      </c>
      <c r="E44" s="269"/>
      <c r="F44" s="269"/>
      <c r="G44" s="165">
        <v>44630</v>
      </c>
      <c r="H44" s="270">
        <v>44824</v>
      </c>
      <c r="I44" s="59"/>
      <c r="J44" s="59"/>
      <c r="K44" s="61"/>
      <c r="L44" s="61"/>
    </row>
    <row r="45" spans="1:12" ht="47.25" x14ac:dyDescent="0.25">
      <c r="A45" s="64" t="s">
        <v>162</v>
      </c>
      <c r="B45" s="63" t="s">
        <v>368</v>
      </c>
      <c r="C45" s="59" t="s">
        <v>455</v>
      </c>
      <c r="D45" s="59" t="s">
        <v>455</v>
      </c>
      <c r="E45" s="59" t="s">
        <v>455</v>
      </c>
      <c r="F45" s="59" t="s">
        <v>455</v>
      </c>
      <c r="G45" s="59" t="s">
        <v>455</v>
      </c>
      <c r="H45" s="59" t="s">
        <v>455</v>
      </c>
      <c r="I45" s="59"/>
      <c r="J45" s="59"/>
      <c r="K45" s="61"/>
      <c r="L45" s="61"/>
    </row>
    <row r="46" spans="1:12" ht="65.25" customHeight="1" x14ac:dyDescent="0.25">
      <c r="A46" s="64" t="s">
        <v>160</v>
      </c>
      <c r="B46" s="63" t="s">
        <v>367</v>
      </c>
      <c r="C46" s="59" t="s">
        <v>455</v>
      </c>
      <c r="D46" s="59" t="s">
        <v>455</v>
      </c>
      <c r="E46" s="59" t="s">
        <v>455</v>
      </c>
      <c r="F46" s="59" t="s">
        <v>455</v>
      </c>
      <c r="G46" s="59" t="s">
        <v>455</v>
      </c>
      <c r="H46" s="59" t="s">
        <v>455</v>
      </c>
      <c r="I46" s="59"/>
      <c r="J46" s="59"/>
      <c r="K46" s="61"/>
      <c r="L46" s="61"/>
    </row>
    <row r="47" spans="1:12" ht="47.25" x14ac:dyDescent="0.25">
      <c r="A47" s="64" t="s">
        <v>158</v>
      </c>
      <c r="B47" s="63" t="s">
        <v>159</v>
      </c>
      <c r="C47" s="59" t="s">
        <v>455</v>
      </c>
      <c r="D47" s="59" t="s">
        <v>455</v>
      </c>
      <c r="E47" s="59" t="s">
        <v>455</v>
      </c>
      <c r="F47" s="59" t="s">
        <v>455</v>
      </c>
      <c r="G47" s="59" t="s">
        <v>455</v>
      </c>
      <c r="H47" s="59" t="s">
        <v>455</v>
      </c>
      <c r="I47" s="59"/>
      <c r="J47" s="59"/>
      <c r="K47" s="61"/>
      <c r="L47" s="61"/>
    </row>
    <row r="48" spans="1:12" x14ac:dyDescent="0.25">
      <c r="A48" s="64" t="s">
        <v>592</v>
      </c>
      <c r="B48" s="65" t="s">
        <v>157</v>
      </c>
      <c r="C48" s="59"/>
      <c r="D48" s="269"/>
      <c r="E48" s="269"/>
      <c r="F48" s="269"/>
      <c r="G48" s="59"/>
      <c r="H48" s="269"/>
      <c r="I48" s="59"/>
      <c r="J48" s="59"/>
      <c r="K48" s="61"/>
      <c r="L48" s="61"/>
    </row>
    <row r="49" spans="1:12" ht="47.25" x14ac:dyDescent="0.25">
      <c r="A49" s="64">
        <v>4</v>
      </c>
      <c r="B49" s="63" t="s">
        <v>155</v>
      </c>
      <c r="C49" s="59" t="s">
        <v>455</v>
      </c>
      <c r="D49" s="59" t="s">
        <v>455</v>
      </c>
      <c r="E49" s="59" t="s">
        <v>455</v>
      </c>
      <c r="F49" s="59" t="s">
        <v>455</v>
      </c>
      <c r="G49" s="59" t="s">
        <v>455</v>
      </c>
      <c r="H49" s="59" t="s">
        <v>455</v>
      </c>
      <c r="I49" s="128"/>
      <c r="J49" s="128"/>
      <c r="K49" s="178"/>
      <c r="L49" s="61"/>
    </row>
    <row r="50" spans="1:12" ht="47.25" x14ac:dyDescent="0.25">
      <c r="A50" s="64" t="s">
        <v>156</v>
      </c>
      <c r="B50" s="63" t="s">
        <v>593</v>
      </c>
      <c r="C50" s="165">
        <v>44824</v>
      </c>
      <c r="D50" s="165">
        <v>44854</v>
      </c>
      <c r="E50" s="269"/>
      <c r="F50" s="269"/>
      <c r="G50" s="165">
        <v>44824</v>
      </c>
      <c r="H50" s="270">
        <v>44854</v>
      </c>
      <c r="I50" s="128"/>
      <c r="J50" s="128"/>
      <c r="K50" s="178"/>
      <c r="L50" s="61"/>
    </row>
    <row r="51" spans="1:12" ht="47.25" x14ac:dyDescent="0.25">
      <c r="A51" s="64" t="s">
        <v>154</v>
      </c>
      <c r="B51" s="63" t="s">
        <v>369</v>
      </c>
      <c r="C51" s="59" t="s">
        <v>455</v>
      </c>
      <c r="D51" s="59" t="s">
        <v>455</v>
      </c>
      <c r="E51" s="59" t="s">
        <v>455</v>
      </c>
      <c r="F51" s="59" t="s">
        <v>455</v>
      </c>
      <c r="G51" s="59" t="s">
        <v>455</v>
      </c>
      <c r="H51" s="59" t="s">
        <v>455</v>
      </c>
      <c r="I51" s="128"/>
      <c r="J51" s="128"/>
      <c r="K51" s="178"/>
      <c r="L51" s="61"/>
    </row>
    <row r="52" spans="1:12" ht="47.25" x14ac:dyDescent="0.25">
      <c r="A52" s="64" t="s">
        <v>152</v>
      </c>
      <c r="B52" s="63" t="s">
        <v>153</v>
      </c>
      <c r="C52" s="59" t="s">
        <v>455</v>
      </c>
      <c r="D52" s="59" t="s">
        <v>455</v>
      </c>
      <c r="E52" s="59" t="s">
        <v>455</v>
      </c>
      <c r="F52" s="59" t="s">
        <v>455</v>
      </c>
      <c r="G52" s="59" t="s">
        <v>455</v>
      </c>
      <c r="H52" s="59" t="s">
        <v>455</v>
      </c>
      <c r="I52" s="59"/>
      <c r="J52" s="59"/>
      <c r="K52" s="61"/>
      <c r="L52" s="61"/>
    </row>
    <row r="53" spans="1:12" ht="33" customHeight="1" x14ac:dyDescent="0.25">
      <c r="A53" s="64" t="s">
        <v>150</v>
      </c>
      <c r="B53" s="110" t="s">
        <v>370</v>
      </c>
      <c r="C53" s="165">
        <v>44854</v>
      </c>
      <c r="D53" s="165">
        <v>44885</v>
      </c>
      <c r="E53" s="269"/>
      <c r="F53" s="269"/>
      <c r="G53" s="165">
        <v>44854</v>
      </c>
      <c r="H53" s="270">
        <v>44885</v>
      </c>
      <c r="I53" s="128"/>
      <c r="J53" s="128"/>
      <c r="K53" s="178"/>
      <c r="L53" s="61"/>
    </row>
    <row r="54" spans="1:12" ht="47.25" x14ac:dyDescent="0.25">
      <c r="A54" s="64" t="s">
        <v>371</v>
      </c>
      <c r="B54" s="63" t="s">
        <v>151</v>
      </c>
      <c r="C54" s="59" t="s">
        <v>455</v>
      </c>
      <c r="D54" s="59" t="s">
        <v>455</v>
      </c>
      <c r="E54" s="59" t="s">
        <v>455</v>
      </c>
      <c r="F54" s="59" t="s">
        <v>455</v>
      </c>
      <c r="G54" s="59" t="s">
        <v>455</v>
      </c>
      <c r="H54" s="59"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F19" zoomScale="55" zoomScaleNormal="55" workbookViewId="0">
      <selection activeCell="V34" sqref="V34"/>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05"/>
      <c r="B5" s="205"/>
      <c r="C5" s="205"/>
      <c r="D5" s="205"/>
      <c r="E5" s="208"/>
      <c r="L5" s="205"/>
      <c r="M5" s="205"/>
      <c r="U5" s="202"/>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34" t="s">
        <v>473</v>
      </c>
      <c r="B8" s="434"/>
      <c r="C8" s="434"/>
      <c r="D8" s="434"/>
      <c r="E8" s="434"/>
      <c r="F8" s="434"/>
      <c r="G8" s="434"/>
      <c r="H8" s="434"/>
      <c r="I8" s="434"/>
      <c r="J8" s="434"/>
      <c r="K8" s="434"/>
      <c r="L8" s="434"/>
      <c r="M8" s="434"/>
      <c r="N8" s="434"/>
      <c r="O8" s="434"/>
      <c r="P8" s="434"/>
      <c r="Q8" s="434"/>
      <c r="R8" s="434"/>
      <c r="S8" s="434"/>
      <c r="T8" s="434"/>
      <c r="U8" s="434"/>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34" t="str">
        <f>'6.1. Паспорт сетевой график'!A12:L12</f>
        <v>M_TP1100.VL.0048</v>
      </c>
      <c r="B11" s="434"/>
      <c r="C11" s="434"/>
      <c r="D11" s="434"/>
      <c r="E11" s="434"/>
      <c r="F11" s="434"/>
      <c r="G11" s="434"/>
      <c r="H11" s="434"/>
      <c r="I11" s="434"/>
      <c r="J11" s="434"/>
      <c r="K11" s="434"/>
      <c r="L11" s="434"/>
      <c r="M11" s="434"/>
      <c r="N11" s="434"/>
      <c r="O11" s="434"/>
      <c r="P11" s="434"/>
      <c r="Q11" s="434"/>
      <c r="R11" s="434"/>
      <c r="S11" s="434"/>
      <c r="T11" s="434"/>
      <c r="U11" s="434"/>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34" t="str">
        <f>'6.1. Паспорт сетевой график'!A15:L15</f>
        <v>Реконструкция ВЛ 110 кВ Имилор-Восточно-Моховая 3 (установка ОПН 756 шт.)</v>
      </c>
      <c r="B14" s="434"/>
      <c r="C14" s="434"/>
      <c r="D14" s="434"/>
      <c r="E14" s="434"/>
      <c r="F14" s="434"/>
      <c r="G14" s="434"/>
      <c r="H14" s="434"/>
      <c r="I14" s="434"/>
      <c r="J14" s="434"/>
      <c r="K14" s="434"/>
      <c r="L14" s="434"/>
      <c r="M14" s="434"/>
      <c r="N14" s="434"/>
      <c r="O14" s="434"/>
      <c r="P14" s="434"/>
      <c r="Q14" s="434"/>
      <c r="R14" s="434"/>
      <c r="S14" s="434"/>
      <c r="T14" s="434"/>
      <c r="U14" s="434"/>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05"/>
      <c r="L16" s="205"/>
      <c r="M16" s="205"/>
      <c r="N16" s="205"/>
      <c r="O16" s="205"/>
      <c r="P16" s="205"/>
      <c r="Q16" s="205"/>
      <c r="R16" s="205"/>
      <c r="S16" s="205"/>
      <c r="T16" s="205"/>
    </row>
    <row r="17" spans="1:29" x14ac:dyDescent="0.25">
      <c r="A17" s="435" t="s">
        <v>413</v>
      </c>
      <c r="B17" s="435"/>
      <c r="C17" s="435"/>
      <c r="D17" s="435"/>
      <c r="E17" s="435"/>
      <c r="F17" s="435"/>
      <c r="G17" s="435"/>
      <c r="H17" s="435"/>
      <c r="I17" s="435"/>
      <c r="J17" s="435"/>
      <c r="K17" s="435"/>
      <c r="L17" s="435"/>
      <c r="M17" s="435"/>
      <c r="N17" s="435"/>
      <c r="O17" s="435"/>
      <c r="P17" s="435"/>
      <c r="Q17" s="435"/>
      <c r="R17" s="435"/>
      <c r="S17" s="435"/>
      <c r="T17" s="435"/>
      <c r="U17" s="435"/>
    </row>
    <row r="18" spans="1:29" x14ac:dyDescent="0.25">
      <c r="A18" s="205"/>
      <c r="B18" s="205"/>
      <c r="C18" s="205"/>
      <c r="D18" s="205"/>
      <c r="E18" s="205"/>
      <c r="F18" s="205"/>
      <c r="L18" s="205"/>
      <c r="M18" s="205"/>
      <c r="N18" s="205"/>
      <c r="O18" s="205"/>
      <c r="P18" s="205"/>
      <c r="Q18" s="205"/>
      <c r="R18" s="205"/>
      <c r="S18" s="205"/>
      <c r="T18" s="205"/>
    </row>
    <row r="19" spans="1:29" ht="22.5" customHeight="1" x14ac:dyDescent="0.25">
      <c r="A19" s="419" t="s">
        <v>149</v>
      </c>
      <c r="B19" s="419" t="s">
        <v>148</v>
      </c>
      <c r="C19" s="422" t="s">
        <v>147</v>
      </c>
      <c r="D19" s="423"/>
      <c r="E19" s="426" t="s">
        <v>491</v>
      </c>
      <c r="F19" s="427"/>
      <c r="G19" s="419" t="s">
        <v>595</v>
      </c>
      <c r="H19" s="414">
        <v>2023</v>
      </c>
      <c r="I19" s="415"/>
      <c r="J19" s="415"/>
      <c r="K19" s="416"/>
      <c r="L19" s="414">
        <v>2024</v>
      </c>
      <c r="M19" s="415"/>
      <c r="N19" s="415"/>
      <c r="O19" s="416"/>
      <c r="P19" s="414">
        <v>2025</v>
      </c>
      <c r="Q19" s="415"/>
      <c r="R19" s="415"/>
      <c r="S19" s="416"/>
      <c r="T19" s="414">
        <v>2026</v>
      </c>
      <c r="U19" s="415"/>
      <c r="V19" s="415"/>
      <c r="W19" s="416"/>
      <c r="X19" s="414">
        <v>2027</v>
      </c>
      <c r="Y19" s="415"/>
      <c r="Z19" s="415"/>
      <c r="AA19" s="416"/>
      <c r="AB19" s="430" t="s">
        <v>146</v>
      </c>
      <c r="AC19" s="431"/>
    </row>
    <row r="20" spans="1:29" ht="75" customHeight="1" x14ac:dyDescent="0.25">
      <c r="A20" s="420"/>
      <c r="B20" s="420"/>
      <c r="C20" s="424"/>
      <c r="D20" s="425"/>
      <c r="E20" s="428"/>
      <c r="F20" s="429"/>
      <c r="G20" s="420"/>
      <c r="H20" s="417" t="s">
        <v>2</v>
      </c>
      <c r="I20" s="418"/>
      <c r="J20" s="417" t="s">
        <v>492</v>
      </c>
      <c r="K20" s="418"/>
      <c r="L20" s="417" t="s">
        <v>2</v>
      </c>
      <c r="M20" s="418"/>
      <c r="N20" s="417" t="s">
        <v>492</v>
      </c>
      <c r="O20" s="418"/>
      <c r="P20" s="417" t="s">
        <v>2</v>
      </c>
      <c r="Q20" s="418"/>
      <c r="R20" s="417" t="s">
        <v>492</v>
      </c>
      <c r="S20" s="418"/>
      <c r="T20" s="417" t="s">
        <v>2</v>
      </c>
      <c r="U20" s="418"/>
      <c r="V20" s="417" t="s">
        <v>492</v>
      </c>
      <c r="W20" s="418"/>
      <c r="X20" s="417" t="s">
        <v>2</v>
      </c>
      <c r="Y20" s="418"/>
      <c r="Z20" s="417" t="s">
        <v>492</v>
      </c>
      <c r="AA20" s="418"/>
      <c r="AB20" s="432"/>
      <c r="AC20" s="433"/>
    </row>
    <row r="21" spans="1:29" ht="89.25" customHeight="1" x14ac:dyDescent="0.25">
      <c r="A21" s="421"/>
      <c r="B21" s="421"/>
      <c r="C21" s="262" t="s">
        <v>2</v>
      </c>
      <c r="D21" s="262" t="s">
        <v>492</v>
      </c>
      <c r="E21" s="263" t="s">
        <v>606</v>
      </c>
      <c r="F21" s="263" t="s">
        <v>607</v>
      </c>
      <c r="G21" s="421"/>
      <c r="H21" s="215" t="s">
        <v>394</v>
      </c>
      <c r="I21" s="215" t="s">
        <v>395</v>
      </c>
      <c r="J21" s="215" t="s">
        <v>394</v>
      </c>
      <c r="K21" s="215" t="s">
        <v>395</v>
      </c>
      <c r="L21" s="215" t="s">
        <v>394</v>
      </c>
      <c r="M21" s="215" t="s">
        <v>395</v>
      </c>
      <c r="N21" s="215" t="s">
        <v>394</v>
      </c>
      <c r="O21" s="215" t="s">
        <v>395</v>
      </c>
      <c r="P21" s="215" t="s">
        <v>394</v>
      </c>
      <c r="Q21" s="215" t="s">
        <v>395</v>
      </c>
      <c r="R21" s="215" t="s">
        <v>394</v>
      </c>
      <c r="S21" s="215" t="s">
        <v>395</v>
      </c>
      <c r="T21" s="215" t="s">
        <v>394</v>
      </c>
      <c r="U21" s="215" t="s">
        <v>395</v>
      </c>
      <c r="V21" s="215" t="s">
        <v>394</v>
      </c>
      <c r="W21" s="215" t="s">
        <v>395</v>
      </c>
      <c r="X21" s="215" t="s">
        <v>394</v>
      </c>
      <c r="Y21" s="215" t="s">
        <v>395</v>
      </c>
      <c r="Z21" s="215" t="s">
        <v>394</v>
      </c>
      <c r="AA21" s="215" t="s">
        <v>395</v>
      </c>
      <c r="AB21" s="264" t="s">
        <v>493</v>
      </c>
      <c r="AC21" s="264" t="s">
        <v>492</v>
      </c>
    </row>
    <row r="22" spans="1:29" ht="19.5" customHeight="1" x14ac:dyDescent="0.25">
      <c r="A22" s="265">
        <v>1</v>
      </c>
      <c r="B22" s="265">
        <v>2</v>
      </c>
      <c r="C22" s="265">
        <v>3</v>
      </c>
      <c r="D22" s="265">
        <v>4</v>
      </c>
      <c r="E22" s="265">
        <v>5</v>
      </c>
      <c r="F22" s="265">
        <v>6</v>
      </c>
      <c r="G22" s="265">
        <v>7</v>
      </c>
      <c r="H22" s="265">
        <v>8</v>
      </c>
      <c r="I22" s="265">
        <v>9</v>
      </c>
      <c r="J22" s="265">
        <v>10</v>
      </c>
      <c r="K22" s="265">
        <v>11</v>
      </c>
      <c r="L22" s="265">
        <v>12</v>
      </c>
      <c r="M22" s="265">
        <v>13</v>
      </c>
      <c r="N22" s="265">
        <v>14</v>
      </c>
      <c r="O22" s="265">
        <v>15</v>
      </c>
      <c r="P22" s="265">
        <v>16</v>
      </c>
      <c r="Q22" s="265">
        <v>17</v>
      </c>
      <c r="R22" s="265">
        <v>18</v>
      </c>
      <c r="S22" s="265">
        <v>19</v>
      </c>
      <c r="T22" s="265">
        <v>20</v>
      </c>
      <c r="U22" s="265">
        <v>21</v>
      </c>
      <c r="V22" s="265">
        <v>22</v>
      </c>
      <c r="W22" s="265">
        <v>23</v>
      </c>
      <c r="X22" s="265">
        <v>24</v>
      </c>
      <c r="Y22" s="265">
        <v>25</v>
      </c>
      <c r="Z22" s="265">
        <v>26</v>
      </c>
      <c r="AA22" s="265">
        <v>27</v>
      </c>
      <c r="AB22" s="265">
        <v>28</v>
      </c>
      <c r="AC22" s="265">
        <v>29</v>
      </c>
    </row>
    <row r="23" spans="1:29" s="210" customFormat="1" ht="47.25" x14ac:dyDescent="0.25">
      <c r="A23" s="216">
        <v>1</v>
      </c>
      <c r="B23" s="217" t="s">
        <v>145</v>
      </c>
      <c r="C23" s="218" t="s">
        <v>608</v>
      </c>
      <c r="D23" s="218">
        <v>55.802181117115317</v>
      </c>
      <c r="E23" s="218">
        <v>55.802181117115317</v>
      </c>
      <c r="F23" s="218">
        <v>55.802181117115317</v>
      </c>
      <c r="G23" s="218" t="s">
        <v>608</v>
      </c>
      <c r="H23" s="218">
        <v>0</v>
      </c>
      <c r="I23" s="218"/>
      <c r="J23" s="218" t="s">
        <v>608</v>
      </c>
      <c r="K23" s="218"/>
      <c r="L23" s="218">
        <v>0</v>
      </c>
      <c r="M23" s="218"/>
      <c r="N23" s="218" t="s">
        <v>608</v>
      </c>
      <c r="O23" s="218"/>
      <c r="P23" s="218">
        <v>0</v>
      </c>
      <c r="Q23" s="218"/>
      <c r="R23" s="218" t="s">
        <v>608</v>
      </c>
      <c r="S23" s="218"/>
      <c r="T23" s="218">
        <v>55.802181117115317</v>
      </c>
      <c r="U23" s="218"/>
      <c r="V23" s="218" t="s">
        <v>608</v>
      </c>
      <c r="W23" s="218"/>
      <c r="X23" s="218">
        <v>0</v>
      </c>
      <c r="Y23" s="218"/>
      <c r="Z23" s="218" t="s">
        <v>608</v>
      </c>
      <c r="AA23" s="218"/>
      <c r="AB23" s="218">
        <v>55.802181117115317</v>
      </c>
      <c r="AC23" s="218" t="s">
        <v>608</v>
      </c>
    </row>
    <row r="24" spans="1:29" s="209" customFormat="1" x14ac:dyDescent="0.25">
      <c r="A24" s="219" t="s">
        <v>494</v>
      </c>
      <c r="B24" s="220" t="s">
        <v>144</v>
      </c>
      <c r="C24" s="218"/>
      <c r="D24" s="218"/>
      <c r="E24" s="218"/>
      <c r="F24" s="218"/>
      <c r="G24" s="218">
        <v>0</v>
      </c>
      <c r="H24" s="218">
        <v>0</v>
      </c>
      <c r="I24" s="218"/>
      <c r="J24" s="218" t="s">
        <v>608</v>
      </c>
      <c r="K24" s="218"/>
      <c r="L24" s="218">
        <v>0</v>
      </c>
      <c r="M24" s="218"/>
      <c r="N24" s="218" t="s">
        <v>608</v>
      </c>
      <c r="O24" s="218"/>
      <c r="P24" s="218">
        <v>0</v>
      </c>
      <c r="Q24" s="218"/>
      <c r="R24" s="218" t="s">
        <v>608</v>
      </c>
      <c r="S24" s="218"/>
      <c r="T24" s="218">
        <v>0</v>
      </c>
      <c r="U24" s="218"/>
      <c r="V24" s="218" t="s">
        <v>608</v>
      </c>
      <c r="W24" s="218"/>
      <c r="X24" s="218">
        <v>0</v>
      </c>
      <c r="Y24" s="218"/>
      <c r="Z24" s="218" t="s">
        <v>608</v>
      </c>
      <c r="AA24" s="218"/>
      <c r="AB24" s="218">
        <v>0</v>
      </c>
      <c r="AC24" s="218" t="s">
        <v>608</v>
      </c>
    </row>
    <row r="25" spans="1:29" s="209" customFormat="1" x14ac:dyDescent="0.25">
      <c r="A25" s="219" t="s">
        <v>495</v>
      </c>
      <c r="B25" s="220" t="s">
        <v>143</v>
      </c>
      <c r="C25" s="218"/>
      <c r="D25" s="218"/>
      <c r="E25" s="218"/>
      <c r="F25" s="218"/>
      <c r="G25" s="218">
        <v>0</v>
      </c>
      <c r="H25" s="218">
        <v>0</v>
      </c>
      <c r="I25" s="218"/>
      <c r="J25" s="218" t="s">
        <v>608</v>
      </c>
      <c r="K25" s="218"/>
      <c r="L25" s="218">
        <v>0</v>
      </c>
      <c r="M25" s="218"/>
      <c r="N25" s="218" t="s">
        <v>608</v>
      </c>
      <c r="O25" s="218"/>
      <c r="P25" s="218">
        <v>0</v>
      </c>
      <c r="Q25" s="218"/>
      <c r="R25" s="218" t="s">
        <v>608</v>
      </c>
      <c r="S25" s="218"/>
      <c r="T25" s="218">
        <v>0</v>
      </c>
      <c r="U25" s="218"/>
      <c r="V25" s="218" t="s">
        <v>608</v>
      </c>
      <c r="W25" s="218"/>
      <c r="X25" s="218">
        <v>0</v>
      </c>
      <c r="Y25" s="218"/>
      <c r="Z25" s="218" t="s">
        <v>608</v>
      </c>
      <c r="AA25" s="218"/>
      <c r="AB25" s="218">
        <v>0</v>
      </c>
      <c r="AC25" s="218" t="s">
        <v>608</v>
      </c>
    </row>
    <row r="26" spans="1:29" s="209" customFormat="1" ht="31.5" x14ac:dyDescent="0.25">
      <c r="A26" s="219" t="s">
        <v>496</v>
      </c>
      <c r="B26" s="220" t="s">
        <v>353</v>
      </c>
      <c r="C26" s="218"/>
      <c r="D26" s="218"/>
      <c r="E26" s="218"/>
      <c r="F26" s="218"/>
      <c r="G26" s="218">
        <v>0</v>
      </c>
      <c r="H26" s="218">
        <v>0</v>
      </c>
      <c r="I26" s="218"/>
      <c r="J26" s="218" t="s">
        <v>608</v>
      </c>
      <c r="K26" s="218"/>
      <c r="L26" s="218">
        <v>0</v>
      </c>
      <c r="M26" s="218"/>
      <c r="N26" s="218" t="s">
        <v>608</v>
      </c>
      <c r="O26" s="218"/>
      <c r="P26" s="218">
        <v>0</v>
      </c>
      <c r="Q26" s="218"/>
      <c r="R26" s="218" t="s">
        <v>608</v>
      </c>
      <c r="S26" s="218"/>
      <c r="T26" s="218">
        <v>46.501817597596101</v>
      </c>
      <c r="U26" s="218"/>
      <c r="V26" s="218" t="s">
        <v>608</v>
      </c>
      <c r="W26" s="218"/>
      <c r="X26" s="218">
        <v>0</v>
      </c>
      <c r="Y26" s="218"/>
      <c r="Z26" s="218" t="s">
        <v>608</v>
      </c>
      <c r="AA26" s="218"/>
      <c r="AB26" s="218">
        <v>46.501817597596101</v>
      </c>
      <c r="AC26" s="218" t="s">
        <v>608</v>
      </c>
    </row>
    <row r="27" spans="1:29" s="209" customFormat="1" x14ac:dyDescent="0.25">
      <c r="A27" s="219" t="s">
        <v>497</v>
      </c>
      <c r="B27" s="220" t="s">
        <v>498</v>
      </c>
      <c r="C27" s="218"/>
      <c r="D27" s="218"/>
      <c r="E27" s="218"/>
      <c r="F27" s="218"/>
      <c r="G27" s="218">
        <v>0</v>
      </c>
      <c r="H27" s="218">
        <v>0</v>
      </c>
      <c r="I27" s="218"/>
      <c r="J27" s="218">
        <v>0</v>
      </c>
      <c r="K27" s="218"/>
      <c r="L27" s="218">
        <v>0</v>
      </c>
      <c r="M27" s="218"/>
      <c r="N27" s="218">
        <v>0</v>
      </c>
      <c r="O27" s="218"/>
      <c r="P27" s="218">
        <v>0</v>
      </c>
      <c r="Q27" s="218"/>
      <c r="R27" s="218">
        <v>0</v>
      </c>
      <c r="S27" s="218"/>
      <c r="T27" s="218">
        <v>0</v>
      </c>
      <c r="U27" s="218"/>
      <c r="V27" s="218">
        <v>0</v>
      </c>
      <c r="W27" s="218"/>
      <c r="X27" s="218">
        <v>0</v>
      </c>
      <c r="Y27" s="218"/>
      <c r="Z27" s="218">
        <v>0</v>
      </c>
      <c r="AA27" s="218"/>
      <c r="AB27" s="218">
        <v>0</v>
      </c>
      <c r="AC27" s="218">
        <v>0</v>
      </c>
    </row>
    <row r="28" spans="1:29" s="209" customFormat="1" x14ac:dyDescent="0.25">
      <c r="A28" s="219" t="s">
        <v>499</v>
      </c>
      <c r="B28" s="221" t="s">
        <v>142</v>
      </c>
      <c r="C28" s="218"/>
      <c r="D28" s="218"/>
      <c r="E28" s="218"/>
      <c r="F28" s="218"/>
      <c r="G28" s="218" t="s">
        <v>608</v>
      </c>
      <c r="H28" s="218">
        <v>0</v>
      </c>
      <c r="I28" s="218"/>
      <c r="J28" s="218" t="s">
        <v>608</v>
      </c>
      <c r="K28" s="218"/>
      <c r="L28" s="218">
        <v>0</v>
      </c>
      <c r="M28" s="218"/>
      <c r="N28" s="218" t="s">
        <v>608</v>
      </c>
      <c r="O28" s="218"/>
      <c r="P28" s="218">
        <v>0</v>
      </c>
      <c r="Q28" s="218"/>
      <c r="R28" s="218" t="s">
        <v>608</v>
      </c>
      <c r="S28" s="218"/>
      <c r="T28" s="218">
        <v>9.300363519519216</v>
      </c>
      <c r="U28" s="218"/>
      <c r="V28" s="218" t="s">
        <v>608</v>
      </c>
      <c r="W28" s="218"/>
      <c r="X28" s="218">
        <v>0</v>
      </c>
      <c r="Y28" s="218"/>
      <c r="Z28" s="218" t="s">
        <v>608</v>
      </c>
      <c r="AA28" s="218"/>
      <c r="AB28" s="218">
        <v>9.300363519519216</v>
      </c>
      <c r="AC28" s="218" t="s">
        <v>608</v>
      </c>
    </row>
    <row r="29" spans="1:29" s="210" customFormat="1" ht="47.25" x14ac:dyDescent="0.25">
      <c r="A29" s="216" t="s">
        <v>63</v>
      </c>
      <c r="B29" s="217" t="s">
        <v>500</v>
      </c>
      <c r="C29" s="218" t="s">
        <v>608</v>
      </c>
      <c r="D29" s="218">
        <v>46.772913676360361</v>
      </c>
      <c r="E29" s="218">
        <v>46.772913676360361</v>
      </c>
      <c r="F29" s="218">
        <v>46.772913676360361</v>
      </c>
      <c r="G29" s="218">
        <v>0</v>
      </c>
      <c r="H29" s="218">
        <v>0</v>
      </c>
      <c r="I29" s="218"/>
      <c r="J29" s="218" t="s">
        <v>608</v>
      </c>
      <c r="K29" s="218"/>
      <c r="L29" s="218">
        <v>0</v>
      </c>
      <c r="M29" s="218"/>
      <c r="N29" s="218" t="s">
        <v>608</v>
      </c>
      <c r="O29" s="218"/>
      <c r="P29" s="218">
        <v>0</v>
      </c>
      <c r="Q29" s="218"/>
      <c r="R29" s="218" t="s">
        <v>608</v>
      </c>
      <c r="S29" s="218"/>
      <c r="T29" s="218">
        <v>46.772913676360361</v>
      </c>
      <c r="U29" s="218"/>
      <c r="V29" s="218" t="s">
        <v>608</v>
      </c>
      <c r="W29" s="218"/>
      <c r="X29" s="218">
        <v>0</v>
      </c>
      <c r="Y29" s="218"/>
      <c r="Z29" s="218" t="s">
        <v>608</v>
      </c>
      <c r="AA29" s="218"/>
      <c r="AB29" s="218">
        <v>46.772913676360361</v>
      </c>
      <c r="AC29" s="218" t="s">
        <v>608</v>
      </c>
    </row>
    <row r="30" spans="1:29" s="209" customFormat="1" x14ac:dyDescent="0.25">
      <c r="A30" s="216" t="s">
        <v>501</v>
      </c>
      <c r="B30" s="220" t="s">
        <v>141</v>
      </c>
      <c r="C30" s="218" t="s">
        <v>608</v>
      </c>
      <c r="D30" s="218">
        <v>0</v>
      </c>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v>0</v>
      </c>
      <c r="AC30" s="218">
        <v>0</v>
      </c>
    </row>
    <row r="31" spans="1:29" s="209" customFormat="1" ht="31.5" x14ac:dyDescent="0.25">
      <c r="A31" s="216" t="s">
        <v>502</v>
      </c>
      <c r="B31" s="220" t="s">
        <v>140</v>
      </c>
      <c r="C31" s="218" t="s">
        <v>608</v>
      </c>
      <c r="D31" s="218">
        <v>0.69372674706938131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x14ac:dyDescent="0.25">
      <c r="A32" s="216" t="s">
        <v>503</v>
      </c>
      <c r="B32" s="220" t="s">
        <v>139</v>
      </c>
      <c r="C32" s="218" t="s">
        <v>608</v>
      </c>
      <c r="D32" s="218">
        <v>41.614952795147687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504</v>
      </c>
      <c r="B33" s="220" t="s">
        <v>138</v>
      </c>
      <c r="C33" s="218" t="s">
        <v>608</v>
      </c>
      <c r="D33" s="218">
        <v>4.4642341341432905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0" customFormat="1" ht="31.5" x14ac:dyDescent="0.25">
      <c r="A34" s="216" t="s">
        <v>62</v>
      </c>
      <c r="B34" s="217" t="s">
        <v>505</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9" customFormat="1" ht="31.5" x14ac:dyDescent="0.25">
      <c r="A35" s="219" t="s">
        <v>506</v>
      </c>
      <c r="B35" s="222" t="s">
        <v>507</v>
      </c>
      <c r="C35" s="218"/>
      <c r="D35" s="218"/>
      <c r="E35" s="218"/>
      <c r="F35" s="218"/>
      <c r="G35" s="218">
        <v>0</v>
      </c>
      <c r="H35" s="218">
        <v>0</v>
      </c>
      <c r="I35" s="223" t="s">
        <v>457</v>
      </c>
      <c r="J35" s="218" t="s">
        <v>608</v>
      </c>
      <c r="K35" s="223"/>
      <c r="L35" s="218">
        <v>0</v>
      </c>
      <c r="M35" s="223"/>
      <c r="N35" s="218" t="s">
        <v>608</v>
      </c>
      <c r="O35" s="223"/>
      <c r="P35" s="218">
        <v>0</v>
      </c>
      <c r="Q35" s="223"/>
      <c r="R35" s="218" t="s">
        <v>608</v>
      </c>
      <c r="S35" s="223"/>
      <c r="T35" s="218">
        <v>0</v>
      </c>
      <c r="U35" s="223"/>
      <c r="V35" s="218" t="s">
        <v>608</v>
      </c>
      <c r="W35" s="223"/>
      <c r="X35" s="218">
        <v>0</v>
      </c>
      <c r="Y35" s="223"/>
      <c r="Z35" s="218" t="s">
        <v>608</v>
      </c>
      <c r="AA35" s="223"/>
      <c r="AB35" s="218">
        <v>0</v>
      </c>
      <c r="AC35" s="218">
        <v>0</v>
      </c>
    </row>
    <row r="36" spans="1:29" s="209" customFormat="1" x14ac:dyDescent="0.25">
      <c r="A36" s="219" t="s">
        <v>508</v>
      </c>
      <c r="B36" s="222" t="s">
        <v>136</v>
      </c>
      <c r="C36" s="218"/>
      <c r="D36" s="218"/>
      <c r="E36" s="218"/>
      <c r="F36" s="218"/>
      <c r="G36" s="218">
        <v>0</v>
      </c>
      <c r="H36" s="218">
        <v>0</v>
      </c>
      <c r="I36" s="223" t="s">
        <v>457</v>
      </c>
      <c r="J36" s="218" t="s">
        <v>608</v>
      </c>
      <c r="K36" s="223"/>
      <c r="L36" s="218">
        <v>0</v>
      </c>
      <c r="M36" s="223"/>
      <c r="N36" s="218" t="s">
        <v>608</v>
      </c>
      <c r="O36" s="223"/>
      <c r="P36" s="218">
        <v>0</v>
      </c>
      <c r="Q36" s="223"/>
      <c r="R36" s="218" t="s">
        <v>608</v>
      </c>
      <c r="S36" s="223"/>
      <c r="T36" s="218">
        <v>0</v>
      </c>
      <c r="U36" s="223"/>
      <c r="V36" s="218" t="s">
        <v>608</v>
      </c>
      <c r="W36" s="223"/>
      <c r="X36" s="218">
        <v>0</v>
      </c>
      <c r="Y36" s="223"/>
      <c r="Z36" s="218" t="s">
        <v>608</v>
      </c>
      <c r="AA36" s="223"/>
      <c r="AB36" s="218">
        <v>0</v>
      </c>
      <c r="AC36" s="218">
        <v>0</v>
      </c>
    </row>
    <row r="37" spans="1:29" s="209" customFormat="1" x14ac:dyDescent="0.25">
      <c r="A37" s="219" t="s">
        <v>509</v>
      </c>
      <c r="B37" s="220" t="s">
        <v>510</v>
      </c>
      <c r="C37" s="218"/>
      <c r="D37" s="218"/>
      <c r="E37" s="218"/>
      <c r="F37" s="218"/>
      <c r="G37" s="218">
        <v>0</v>
      </c>
      <c r="H37" s="218">
        <v>0</v>
      </c>
      <c r="I37" s="223" t="s">
        <v>457</v>
      </c>
      <c r="J37" s="218" t="s">
        <v>608</v>
      </c>
      <c r="K37" s="223"/>
      <c r="L37" s="218">
        <v>0</v>
      </c>
      <c r="M37" s="223"/>
      <c r="N37" s="218" t="s">
        <v>608</v>
      </c>
      <c r="O37" s="223"/>
      <c r="P37" s="218">
        <v>0</v>
      </c>
      <c r="Q37" s="223"/>
      <c r="R37" s="218" t="s">
        <v>608</v>
      </c>
      <c r="S37" s="223"/>
      <c r="T37" s="218">
        <v>0</v>
      </c>
      <c r="U37" s="223"/>
      <c r="V37" s="218" t="s">
        <v>608</v>
      </c>
      <c r="W37" s="223"/>
      <c r="X37" s="218">
        <v>0</v>
      </c>
      <c r="Y37" s="223"/>
      <c r="Z37" s="218" t="s">
        <v>608</v>
      </c>
      <c r="AA37" s="223"/>
      <c r="AB37" s="218">
        <v>0</v>
      </c>
      <c r="AC37" s="218">
        <v>0</v>
      </c>
    </row>
    <row r="38" spans="1:29" s="209" customFormat="1" x14ac:dyDescent="0.25">
      <c r="A38" s="219" t="s">
        <v>511</v>
      </c>
      <c r="B38" s="220" t="s">
        <v>512</v>
      </c>
      <c r="C38" s="218"/>
      <c r="D38" s="218"/>
      <c r="E38" s="218"/>
      <c r="F38" s="218"/>
      <c r="G38" s="218">
        <v>0</v>
      </c>
      <c r="H38" s="218">
        <v>0</v>
      </c>
      <c r="I38" s="223" t="s">
        <v>457</v>
      </c>
      <c r="J38" s="218" t="s">
        <v>608</v>
      </c>
      <c r="K38" s="223"/>
      <c r="L38" s="218">
        <v>0</v>
      </c>
      <c r="M38" s="223"/>
      <c r="N38" s="218" t="s">
        <v>608</v>
      </c>
      <c r="O38" s="223"/>
      <c r="P38" s="218">
        <v>0</v>
      </c>
      <c r="Q38" s="223"/>
      <c r="R38" s="218" t="s">
        <v>608</v>
      </c>
      <c r="S38" s="223"/>
      <c r="T38" s="218">
        <v>0</v>
      </c>
      <c r="U38" s="223"/>
      <c r="V38" s="218" t="s">
        <v>608</v>
      </c>
      <c r="W38" s="223"/>
      <c r="X38" s="218">
        <v>0</v>
      </c>
      <c r="Y38" s="223"/>
      <c r="Z38" s="218" t="s">
        <v>608</v>
      </c>
      <c r="AA38" s="223"/>
      <c r="AB38" s="218">
        <v>0</v>
      </c>
      <c r="AC38" s="218">
        <v>0</v>
      </c>
    </row>
    <row r="39" spans="1:29" s="209" customFormat="1" x14ac:dyDescent="0.25">
      <c r="A39" s="219" t="s">
        <v>513</v>
      </c>
      <c r="B39" s="220" t="s">
        <v>514</v>
      </c>
      <c r="C39" s="218"/>
      <c r="D39" s="218"/>
      <c r="E39" s="218"/>
      <c r="F39" s="218"/>
      <c r="G39" s="218">
        <v>0</v>
      </c>
      <c r="H39" s="218">
        <v>0</v>
      </c>
      <c r="I39" s="223" t="s">
        <v>457</v>
      </c>
      <c r="J39" s="218" t="s">
        <v>608</v>
      </c>
      <c r="K39" s="223"/>
      <c r="L39" s="218">
        <v>0</v>
      </c>
      <c r="M39" s="223"/>
      <c r="N39" s="218" t="s">
        <v>608</v>
      </c>
      <c r="O39" s="223"/>
      <c r="P39" s="218">
        <v>0</v>
      </c>
      <c r="Q39" s="223"/>
      <c r="R39" s="218" t="s">
        <v>608</v>
      </c>
      <c r="S39" s="223"/>
      <c r="T39" s="218">
        <v>0</v>
      </c>
      <c r="U39" s="223"/>
      <c r="V39" s="218" t="s">
        <v>608</v>
      </c>
      <c r="W39" s="223"/>
      <c r="X39" s="218">
        <v>0</v>
      </c>
      <c r="Y39" s="223"/>
      <c r="Z39" s="218" t="s">
        <v>608</v>
      </c>
      <c r="AA39" s="223"/>
      <c r="AB39" s="218">
        <v>0</v>
      </c>
      <c r="AC39" s="218">
        <v>0</v>
      </c>
    </row>
    <row r="40" spans="1:29" s="209" customFormat="1" x14ac:dyDescent="0.25">
      <c r="A40" s="219" t="s">
        <v>515</v>
      </c>
      <c r="B40" s="220" t="s">
        <v>516</v>
      </c>
      <c r="C40" s="218"/>
      <c r="D40" s="218"/>
      <c r="E40" s="218"/>
      <c r="F40" s="218"/>
      <c r="G40" s="218">
        <v>0</v>
      </c>
      <c r="H40" s="218">
        <v>0</v>
      </c>
      <c r="I40" s="223" t="s">
        <v>457</v>
      </c>
      <c r="J40" s="218" t="s">
        <v>608</v>
      </c>
      <c r="K40" s="223"/>
      <c r="L40" s="218">
        <v>0</v>
      </c>
      <c r="M40" s="223"/>
      <c r="N40" s="218" t="s">
        <v>608</v>
      </c>
      <c r="O40" s="223"/>
      <c r="P40" s="218">
        <v>0</v>
      </c>
      <c r="Q40" s="223"/>
      <c r="R40" s="218" t="s">
        <v>608</v>
      </c>
      <c r="S40" s="223"/>
      <c r="T40" s="218">
        <v>0</v>
      </c>
      <c r="U40" s="223"/>
      <c r="V40" s="218" t="s">
        <v>608</v>
      </c>
      <c r="W40" s="223"/>
      <c r="X40" s="218">
        <v>0</v>
      </c>
      <c r="Y40" s="223"/>
      <c r="Z40" s="218" t="s">
        <v>608</v>
      </c>
      <c r="AA40" s="223"/>
      <c r="AB40" s="218">
        <v>0</v>
      </c>
      <c r="AC40" s="218">
        <v>0</v>
      </c>
    </row>
    <row r="41" spans="1:29" s="210" customFormat="1" x14ac:dyDescent="0.25">
      <c r="A41" s="219" t="s">
        <v>517</v>
      </c>
      <c r="B41" s="220" t="s">
        <v>518</v>
      </c>
      <c r="C41" s="218"/>
      <c r="D41" s="218"/>
      <c r="E41" s="218"/>
      <c r="F41" s="218"/>
      <c r="G41" s="218">
        <v>0</v>
      </c>
      <c r="H41" s="218">
        <v>0</v>
      </c>
      <c r="I41" s="223" t="s">
        <v>457</v>
      </c>
      <c r="J41" s="218" t="s">
        <v>608</v>
      </c>
      <c r="K41" s="223"/>
      <c r="L41" s="218">
        <v>0</v>
      </c>
      <c r="M41" s="223"/>
      <c r="N41" s="218" t="s">
        <v>608</v>
      </c>
      <c r="O41" s="223"/>
      <c r="P41" s="218">
        <v>0</v>
      </c>
      <c r="Q41" s="223"/>
      <c r="R41" s="218" t="s">
        <v>608</v>
      </c>
      <c r="S41" s="223"/>
      <c r="T41" s="218">
        <v>0</v>
      </c>
      <c r="U41" s="223"/>
      <c r="V41" s="218" t="s">
        <v>608</v>
      </c>
      <c r="W41" s="223"/>
      <c r="X41" s="218">
        <v>0</v>
      </c>
      <c r="Y41" s="223"/>
      <c r="Z41" s="218" t="s">
        <v>608</v>
      </c>
      <c r="AA41" s="223"/>
      <c r="AB41" s="218">
        <v>0</v>
      </c>
      <c r="AC41" s="218">
        <v>0</v>
      </c>
    </row>
    <row r="42" spans="1:29" s="209" customFormat="1" x14ac:dyDescent="0.25">
      <c r="A42" s="219" t="s">
        <v>519</v>
      </c>
      <c r="B42" s="220" t="s">
        <v>520</v>
      </c>
      <c r="C42" s="218"/>
      <c r="D42" s="218"/>
      <c r="E42" s="218"/>
      <c r="F42" s="218"/>
      <c r="G42" s="218">
        <v>0</v>
      </c>
      <c r="H42" s="218">
        <v>0</v>
      </c>
      <c r="I42" s="223" t="s">
        <v>457</v>
      </c>
      <c r="J42" s="218" t="s">
        <v>608</v>
      </c>
      <c r="K42" s="223"/>
      <c r="L42" s="218">
        <v>0</v>
      </c>
      <c r="M42" s="223"/>
      <c r="N42" s="218" t="s">
        <v>608</v>
      </c>
      <c r="O42" s="223"/>
      <c r="P42" s="218">
        <v>0</v>
      </c>
      <c r="Q42" s="223"/>
      <c r="R42" s="218" t="s">
        <v>608</v>
      </c>
      <c r="S42" s="223"/>
      <c r="T42" s="218">
        <v>0</v>
      </c>
      <c r="U42" s="223"/>
      <c r="V42" s="218" t="s">
        <v>608</v>
      </c>
      <c r="W42" s="223"/>
      <c r="X42" s="218">
        <v>0</v>
      </c>
      <c r="Y42" s="223"/>
      <c r="Z42" s="218" t="s">
        <v>608</v>
      </c>
      <c r="AA42" s="223"/>
      <c r="AB42" s="218">
        <v>0</v>
      </c>
      <c r="AC42" s="218">
        <v>0</v>
      </c>
    </row>
    <row r="43" spans="1:29" s="209" customFormat="1" x14ac:dyDescent="0.25">
      <c r="A43" s="219" t="s">
        <v>521</v>
      </c>
      <c r="B43" s="220" t="s">
        <v>522</v>
      </c>
      <c r="C43" s="218"/>
      <c r="D43" s="218"/>
      <c r="E43" s="218"/>
      <c r="F43" s="218"/>
      <c r="G43" s="218">
        <v>0</v>
      </c>
      <c r="H43" s="218">
        <v>0</v>
      </c>
      <c r="I43" s="223" t="s">
        <v>457</v>
      </c>
      <c r="J43" s="218" t="s">
        <v>608</v>
      </c>
      <c r="K43" s="223"/>
      <c r="L43" s="218">
        <v>0</v>
      </c>
      <c r="M43" s="223"/>
      <c r="N43" s="218" t="s">
        <v>608</v>
      </c>
      <c r="O43" s="223"/>
      <c r="P43" s="218">
        <v>0</v>
      </c>
      <c r="Q43" s="223"/>
      <c r="R43" s="218" t="s">
        <v>608</v>
      </c>
      <c r="S43" s="223"/>
      <c r="T43" s="218">
        <v>0</v>
      </c>
      <c r="U43" s="223"/>
      <c r="V43" s="218" t="s">
        <v>608</v>
      </c>
      <c r="W43" s="223"/>
      <c r="X43" s="218">
        <v>0</v>
      </c>
      <c r="Y43" s="223"/>
      <c r="Z43" s="218" t="s">
        <v>608</v>
      </c>
      <c r="AA43" s="223"/>
      <c r="AB43" s="218">
        <v>0</v>
      </c>
      <c r="AC43" s="218">
        <v>0</v>
      </c>
    </row>
    <row r="44" spans="1:29" s="209" customFormat="1" x14ac:dyDescent="0.25">
      <c r="A44" s="219" t="s">
        <v>523</v>
      </c>
      <c r="B44" s="220" t="s">
        <v>524</v>
      </c>
      <c r="C44" s="218"/>
      <c r="D44" s="218"/>
      <c r="E44" s="218"/>
      <c r="F44" s="218"/>
      <c r="G44" s="218">
        <v>0</v>
      </c>
      <c r="H44" s="218">
        <v>0</v>
      </c>
      <c r="I44" s="223" t="s">
        <v>457</v>
      </c>
      <c r="J44" s="218" t="s">
        <v>608</v>
      </c>
      <c r="K44" s="223"/>
      <c r="L44" s="218">
        <v>0</v>
      </c>
      <c r="M44" s="223"/>
      <c r="N44" s="218" t="s">
        <v>608</v>
      </c>
      <c r="O44" s="223"/>
      <c r="P44" s="218">
        <v>0</v>
      </c>
      <c r="Q44" s="223"/>
      <c r="R44" s="218" t="s">
        <v>608</v>
      </c>
      <c r="S44" s="223"/>
      <c r="T44" s="218">
        <v>0</v>
      </c>
      <c r="U44" s="223"/>
      <c r="V44" s="218" t="s">
        <v>608</v>
      </c>
      <c r="W44" s="223"/>
      <c r="X44" s="218">
        <v>0</v>
      </c>
      <c r="Y44" s="223"/>
      <c r="Z44" s="218" t="s">
        <v>608</v>
      </c>
      <c r="AA44" s="223"/>
      <c r="AB44" s="218">
        <v>0</v>
      </c>
      <c r="AC44" s="218">
        <v>0</v>
      </c>
    </row>
    <row r="45" spans="1:29" s="209" customFormat="1" x14ac:dyDescent="0.25">
      <c r="A45" s="219" t="s">
        <v>525</v>
      </c>
      <c r="B45" s="220" t="s">
        <v>526</v>
      </c>
      <c r="C45" s="218"/>
      <c r="D45" s="218"/>
      <c r="E45" s="218"/>
      <c r="F45" s="218"/>
      <c r="G45" s="218">
        <v>0</v>
      </c>
      <c r="H45" s="218">
        <v>0</v>
      </c>
      <c r="I45" s="223" t="s">
        <v>457</v>
      </c>
      <c r="J45" s="218" t="s">
        <v>608</v>
      </c>
      <c r="K45" s="223"/>
      <c r="L45" s="218">
        <v>0</v>
      </c>
      <c r="M45" s="223"/>
      <c r="N45" s="218" t="s">
        <v>608</v>
      </c>
      <c r="O45" s="223"/>
      <c r="P45" s="218">
        <v>0</v>
      </c>
      <c r="Q45" s="223"/>
      <c r="R45" s="218" t="s">
        <v>608</v>
      </c>
      <c r="S45" s="223"/>
      <c r="T45" s="218">
        <v>0</v>
      </c>
      <c r="U45" s="223"/>
      <c r="V45" s="218" t="s">
        <v>608</v>
      </c>
      <c r="W45" s="223"/>
      <c r="X45" s="218">
        <v>0</v>
      </c>
      <c r="Y45" s="223"/>
      <c r="Z45" s="218" t="s">
        <v>608</v>
      </c>
      <c r="AA45" s="223"/>
      <c r="AB45" s="218">
        <v>0</v>
      </c>
      <c r="AC45" s="218">
        <v>0</v>
      </c>
    </row>
    <row r="46" spans="1:29" s="209" customFormat="1" x14ac:dyDescent="0.25">
      <c r="A46" s="216" t="s">
        <v>61</v>
      </c>
      <c r="B46" s="217" t="s">
        <v>137</v>
      </c>
      <c r="C46" s="218"/>
      <c r="D46" s="218"/>
      <c r="E46" s="218"/>
      <c r="F46" s="218"/>
      <c r="G46" s="218"/>
      <c r="H46" s="218"/>
      <c r="I46" s="218"/>
      <c r="J46" s="218"/>
      <c r="K46" s="218"/>
      <c r="L46" s="218"/>
      <c r="M46" s="218"/>
      <c r="N46" s="218"/>
      <c r="O46" s="218"/>
      <c r="P46" s="218"/>
      <c r="Q46" s="218"/>
      <c r="R46" s="218"/>
      <c r="S46" s="223"/>
      <c r="T46" s="218"/>
      <c r="U46" s="218"/>
      <c r="V46" s="218"/>
      <c r="W46" s="218"/>
      <c r="X46" s="218"/>
      <c r="Y46" s="218"/>
      <c r="Z46" s="218"/>
      <c r="AA46" s="218"/>
      <c r="AB46" s="218"/>
      <c r="AC46" s="218"/>
    </row>
    <row r="47" spans="1:29" s="209" customFormat="1" ht="31.5" x14ac:dyDescent="0.25">
      <c r="A47" s="219" t="s">
        <v>527</v>
      </c>
      <c r="B47" s="222" t="s">
        <v>507</v>
      </c>
      <c r="C47" s="218"/>
      <c r="D47" s="218"/>
      <c r="E47" s="218"/>
      <c r="F47" s="218"/>
      <c r="G47" s="218">
        <v>0</v>
      </c>
      <c r="H47" s="218">
        <v>0</v>
      </c>
      <c r="I47" s="218"/>
      <c r="J47" s="218" t="s">
        <v>608</v>
      </c>
      <c r="K47" s="218"/>
      <c r="L47" s="218">
        <v>0</v>
      </c>
      <c r="M47" s="218"/>
      <c r="N47" s="218" t="s">
        <v>608</v>
      </c>
      <c r="O47" s="218"/>
      <c r="P47" s="218">
        <v>0</v>
      </c>
      <c r="Q47" s="218"/>
      <c r="R47" s="218" t="s">
        <v>608</v>
      </c>
      <c r="S47" s="218"/>
      <c r="T47" s="218">
        <v>0</v>
      </c>
      <c r="U47" s="218"/>
      <c r="V47" s="218" t="s">
        <v>608</v>
      </c>
      <c r="W47" s="218"/>
      <c r="X47" s="218">
        <v>0</v>
      </c>
      <c r="Y47" s="218"/>
      <c r="Z47" s="218" t="s">
        <v>608</v>
      </c>
      <c r="AA47" s="218"/>
      <c r="AB47" s="218">
        <v>0</v>
      </c>
      <c r="AC47" s="218">
        <v>0</v>
      </c>
    </row>
    <row r="48" spans="1:29" s="210" customFormat="1" x14ac:dyDescent="0.25">
      <c r="A48" s="219" t="s">
        <v>528</v>
      </c>
      <c r="B48" s="222" t="s">
        <v>136</v>
      </c>
      <c r="C48" s="218"/>
      <c r="D48" s="218"/>
      <c r="E48" s="218"/>
      <c r="F48" s="218"/>
      <c r="G48" s="218">
        <v>0</v>
      </c>
      <c r="H48" s="218">
        <v>0</v>
      </c>
      <c r="I48" s="218"/>
      <c r="J48" s="218" t="s">
        <v>608</v>
      </c>
      <c r="K48" s="218"/>
      <c r="L48" s="218">
        <v>0</v>
      </c>
      <c r="M48" s="218"/>
      <c r="N48" s="218" t="s">
        <v>608</v>
      </c>
      <c r="O48" s="218"/>
      <c r="P48" s="218">
        <v>0</v>
      </c>
      <c r="Q48" s="218"/>
      <c r="R48" s="218" t="s">
        <v>608</v>
      </c>
      <c r="S48" s="218"/>
      <c r="T48" s="218">
        <v>0</v>
      </c>
      <c r="U48" s="218"/>
      <c r="V48" s="218" t="s">
        <v>608</v>
      </c>
      <c r="W48" s="218"/>
      <c r="X48" s="218">
        <v>0</v>
      </c>
      <c r="Y48" s="218"/>
      <c r="Z48" s="218" t="s">
        <v>608</v>
      </c>
      <c r="AA48" s="218"/>
      <c r="AB48" s="218">
        <v>0</v>
      </c>
      <c r="AC48" s="218">
        <v>0</v>
      </c>
    </row>
    <row r="49" spans="1:29" s="209" customFormat="1" ht="31.5" x14ac:dyDescent="0.25">
      <c r="A49" s="219" t="s">
        <v>529</v>
      </c>
      <c r="B49" s="220" t="s">
        <v>530</v>
      </c>
      <c r="C49" s="218"/>
      <c r="D49" s="218"/>
      <c r="E49" s="218"/>
      <c r="F49" s="218"/>
      <c r="G49" s="218">
        <v>0</v>
      </c>
      <c r="H49" s="218">
        <v>0</v>
      </c>
      <c r="I49" s="218"/>
      <c r="J49" s="218" t="s">
        <v>608</v>
      </c>
      <c r="K49" s="218"/>
      <c r="L49" s="218">
        <v>0</v>
      </c>
      <c r="M49" s="218"/>
      <c r="N49" s="218" t="s">
        <v>608</v>
      </c>
      <c r="O49" s="218"/>
      <c r="P49" s="218">
        <v>0</v>
      </c>
      <c r="Q49" s="218"/>
      <c r="R49" s="218" t="s">
        <v>608</v>
      </c>
      <c r="S49" s="218"/>
      <c r="T49" s="218">
        <v>0</v>
      </c>
      <c r="U49" s="218"/>
      <c r="V49" s="218" t="s">
        <v>608</v>
      </c>
      <c r="W49" s="218"/>
      <c r="X49" s="218">
        <v>0</v>
      </c>
      <c r="Y49" s="218"/>
      <c r="Z49" s="218" t="s">
        <v>608</v>
      </c>
      <c r="AA49" s="218"/>
      <c r="AB49" s="218">
        <v>0</v>
      </c>
      <c r="AC49" s="218">
        <v>0</v>
      </c>
    </row>
    <row r="50" spans="1:29" s="209" customFormat="1" ht="31.5" x14ac:dyDescent="0.25">
      <c r="A50" s="219" t="s">
        <v>531</v>
      </c>
      <c r="B50" s="220" t="s">
        <v>532</v>
      </c>
      <c r="C50" s="218"/>
      <c r="D50" s="218"/>
      <c r="E50" s="218"/>
      <c r="F50" s="218"/>
      <c r="G50" s="218">
        <v>0</v>
      </c>
      <c r="H50" s="218">
        <v>0</v>
      </c>
      <c r="I50" s="218"/>
      <c r="J50" s="218" t="s">
        <v>608</v>
      </c>
      <c r="K50" s="218"/>
      <c r="L50" s="218">
        <v>0</v>
      </c>
      <c r="M50" s="218"/>
      <c r="N50" s="218" t="s">
        <v>608</v>
      </c>
      <c r="O50" s="218"/>
      <c r="P50" s="218">
        <v>0</v>
      </c>
      <c r="Q50" s="218"/>
      <c r="R50" s="218" t="s">
        <v>608</v>
      </c>
      <c r="S50" s="218"/>
      <c r="T50" s="218">
        <v>0</v>
      </c>
      <c r="U50" s="218"/>
      <c r="V50" s="218" t="s">
        <v>608</v>
      </c>
      <c r="W50" s="218"/>
      <c r="X50" s="218">
        <v>0</v>
      </c>
      <c r="Y50" s="218"/>
      <c r="Z50" s="218" t="s">
        <v>608</v>
      </c>
      <c r="AA50" s="218"/>
      <c r="AB50" s="218">
        <v>0</v>
      </c>
      <c r="AC50" s="218">
        <v>0</v>
      </c>
    </row>
    <row r="51" spans="1:29" s="209" customFormat="1" x14ac:dyDescent="0.25">
      <c r="A51" s="219" t="s">
        <v>533</v>
      </c>
      <c r="B51" s="220" t="s">
        <v>135</v>
      </c>
      <c r="C51" s="218"/>
      <c r="D51" s="218"/>
      <c r="E51" s="218"/>
      <c r="F51" s="218"/>
      <c r="G51" s="218">
        <v>0</v>
      </c>
      <c r="H51" s="218">
        <v>0</v>
      </c>
      <c r="I51" s="218"/>
      <c r="J51" s="218" t="s">
        <v>608</v>
      </c>
      <c r="K51" s="218"/>
      <c r="L51" s="218">
        <v>0</v>
      </c>
      <c r="M51" s="218"/>
      <c r="N51" s="218" t="s">
        <v>608</v>
      </c>
      <c r="O51" s="218"/>
      <c r="P51" s="218">
        <v>0</v>
      </c>
      <c r="Q51" s="218"/>
      <c r="R51" s="218" t="s">
        <v>608</v>
      </c>
      <c r="S51" s="218"/>
      <c r="T51" s="218">
        <v>0</v>
      </c>
      <c r="U51" s="218"/>
      <c r="V51" s="218" t="s">
        <v>608</v>
      </c>
      <c r="W51" s="218"/>
      <c r="X51" s="218">
        <v>0</v>
      </c>
      <c r="Y51" s="218"/>
      <c r="Z51" s="218" t="s">
        <v>608</v>
      </c>
      <c r="AA51" s="218"/>
      <c r="AB51" s="218">
        <v>0</v>
      </c>
      <c r="AC51" s="218">
        <v>0</v>
      </c>
    </row>
    <row r="52" spans="1:29" s="209" customFormat="1" x14ac:dyDescent="0.25">
      <c r="A52" s="219" t="s">
        <v>534</v>
      </c>
      <c r="B52" s="220" t="s">
        <v>512</v>
      </c>
      <c r="C52" s="218"/>
      <c r="D52" s="218"/>
      <c r="E52" s="218"/>
      <c r="F52" s="218"/>
      <c r="G52" s="218">
        <v>0</v>
      </c>
      <c r="H52" s="218">
        <v>0</v>
      </c>
      <c r="I52" s="218"/>
      <c r="J52" s="218" t="s">
        <v>608</v>
      </c>
      <c r="K52" s="218"/>
      <c r="L52" s="218">
        <v>0</v>
      </c>
      <c r="M52" s="218"/>
      <c r="N52" s="218" t="s">
        <v>608</v>
      </c>
      <c r="O52" s="218"/>
      <c r="P52" s="218">
        <v>0</v>
      </c>
      <c r="Q52" s="218"/>
      <c r="R52" s="218" t="s">
        <v>608</v>
      </c>
      <c r="S52" s="218"/>
      <c r="T52" s="218">
        <v>0</v>
      </c>
      <c r="U52" s="218"/>
      <c r="V52" s="218" t="s">
        <v>608</v>
      </c>
      <c r="W52" s="218"/>
      <c r="X52" s="218">
        <v>0</v>
      </c>
      <c r="Y52" s="218"/>
      <c r="Z52" s="218" t="s">
        <v>608</v>
      </c>
      <c r="AA52" s="218"/>
      <c r="AB52" s="218">
        <v>0</v>
      </c>
      <c r="AC52" s="218">
        <v>0</v>
      </c>
    </row>
    <row r="53" spans="1:29" s="209" customFormat="1" x14ac:dyDescent="0.25">
      <c r="A53" s="219" t="s">
        <v>535</v>
      </c>
      <c r="B53" s="220" t="s">
        <v>514</v>
      </c>
      <c r="C53" s="218"/>
      <c r="D53" s="218"/>
      <c r="E53" s="218"/>
      <c r="F53" s="218"/>
      <c r="G53" s="218">
        <v>0</v>
      </c>
      <c r="H53" s="218">
        <v>0</v>
      </c>
      <c r="I53" s="218"/>
      <c r="J53" s="218" t="s">
        <v>608</v>
      </c>
      <c r="K53" s="218"/>
      <c r="L53" s="218">
        <v>0</v>
      </c>
      <c r="M53" s="218"/>
      <c r="N53" s="218" t="s">
        <v>608</v>
      </c>
      <c r="O53" s="218"/>
      <c r="P53" s="218">
        <v>0</v>
      </c>
      <c r="Q53" s="218"/>
      <c r="R53" s="218" t="s">
        <v>608</v>
      </c>
      <c r="S53" s="218"/>
      <c r="T53" s="218">
        <v>0</v>
      </c>
      <c r="U53" s="218"/>
      <c r="V53" s="218" t="s">
        <v>608</v>
      </c>
      <c r="W53" s="218"/>
      <c r="X53" s="218">
        <v>0</v>
      </c>
      <c r="Y53" s="218"/>
      <c r="Z53" s="218" t="s">
        <v>608</v>
      </c>
      <c r="AA53" s="218"/>
      <c r="AB53" s="218">
        <v>0</v>
      </c>
      <c r="AC53" s="218">
        <v>0</v>
      </c>
    </row>
    <row r="54" spans="1:29" s="209" customFormat="1" x14ac:dyDescent="0.25">
      <c r="A54" s="219" t="s">
        <v>536</v>
      </c>
      <c r="B54" s="220" t="s">
        <v>516</v>
      </c>
      <c r="C54" s="218"/>
      <c r="D54" s="218"/>
      <c r="E54" s="218"/>
      <c r="F54" s="218"/>
      <c r="G54" s="218">
        <v>0</v>
      </c>
      <c r="H54" s="218">
        <v>0</v>
      </c>
      <c r="I54" s="218"/>
      <c r="J54" s="218" t="s">
        <v>608</v>
      </c>
      <c r="K54" s="218"/>
      <c r="L54" s="218">
        <v>0</v>
      </c>
      <c r="M54" s="218"/>
      <c r="N54" s="218" t="s">
        <v>608</v>
      </c>
      <c r="O54" s="218"/>
      <c r="P54" s="218">
        <v>0</v>
      </c>
      <c r="Q54" s="218"/>
      <c r="R54" s="218" t="s">
        <v>608</v>
      </c>
      <c r="S54" s="218"/>
      <c r="T54" s="218">
        <v>0</v>
      </c>
      <c r="U54" s="218"/>
      <c r="V54" s="218" t="s">
        <v>608</v>
      </c>
      <c r="W54" s="218"/>
      <c r="X54" s="218">
        <v>0</v>
      </c>
      <c r="Y54" s="218"/>
      <c r="Z54" s="218" t="s">
        <v>608</v>
      </c>
      <c r="AA54" s="218"/>
      <c r="AB54" s="218">
        <v>0</v>
      </c>
      <c r="AC54" s="218">
        <v>0</v>
      </c>
    </row>
    <row r="55" spans="1:29" s="210" customFormat="1" x14ac:dyDescent="0.25">
      <c r="A55" s="219" t="s">
        <v>537</v>
      </c>
      <c r="B55" s="220" t="s">
        <v>518</v>
      </c>
      <c r="C55" s="218"/>
      <c r="D55" s="218"/>
      <c r="E55" s="218"/>
      <c r="F55" s="218"/>
      <c r="G55" s="218">
        <v>0</v>
      </c>
      <c r="H55" s="218">
        <v>0</v>
      </c>
      <c r="I55" s="218"/>
      <c r="J55" s="218" t="s">
        <v>608</v>
      </c>
      <c r="K55" s="218"/>
      <c r="L55" s="218">
        <v>0</v>
      </c>
      <c r="M55" s="218"/>
      <c r="N55" s="218" t="s">
        <v>608</v>
      </c>
      <c r="O55" s="218"/>
      <c r="P55" s="218">
        <v>0</v>
      </c>
      <c r="Q55" s="218"/>
      <c r="R55" s="218" t="s">
        <v>608</v>
      </c>
      <c r="S55" s="218"/>
      <c r="T55" s="218">
        <v>0</v>
      </c>
      <c r="U55" s="218"/>
      <c r="V55" s="218" t="s">
        <v>608</v>
      </c>
      <c r="W55" s="218"/>
      <c r="X55" s="218">
        <v>0</v>
      </c>
      <c r="Y55" s="218"/>
      <c r="Z55" s="218" t="s">
        <v>608</v>
      </c>
      <c r="AA55" s="218"/>
      <c r="AB55" s="218">
        <v>0</v>
      </c>
      <c r="AC55" s="218">
        <v>0</v>
      </c>
    </row>
    <row r="56" spans="1:29" s="210" customFormat="1" x14ac:dyDescent="0.25">
      <c r="A56" s="219" t="s">
        <v>538</v>
      </c>
      <c r="B56" s="220" t="s">
        <v>520</v>
      </c>
      <c r="C56" s="218"/>
      <c r="D56" s="218"/>
      <c r="E56" s="218"/>
      <c r="F56" s="218"/>
      <c r="G56" s="218">
        <v>0</v>
      </c>
      <c r="H56" s="218">
        <v>0</v>
      </c>
      <c r="I56" s="218"/>
      <c r="J56" s="218" t="s">
        <v>608</v>
      </c>
      <c r="K56" s="218"/>
      <c r="L56" s="218">
        <v>0</v>
      </c>
      <c r="M56" s="218"/>
      <c r="N56" s="218" t="s">
        <v>608</v>
      </c>
      <c r="O56" s="218"/>
      <c r="P56" s="218">
        <v>0</v>
      </c>
      <c r="Q56" s="218"/>
      <c r="R56" s="218" t="s">
        <v>608</v>
      </c>
      <c r="S56" s="218"/>
      <c r="T56" s="218">
        <v>0</v>
      </c>
      <c r="U56" s="218"/>
      <c r="V56" s="218" t="s">
        <v>608</v>
      </c>
      <c r="W56" s="218"/>
      <c r="X56" s="218">
        <v>0</v>
      </c>
      <c r="Y56" s="218"/>
      <c r="Z56" s="218" t="s">
        <v>608</v>
      </c>
      <c r="AA56" s="218"/>
      <c r="AB56" s="218">
        <v>0</v>
      </c>
      <c r="AC56" s="218">
        <v>0</v>
      </c>
    </row>
    <row r="57" spans="1:29" s="209" customFormat="1" x14ac:dyDescent="0.25">
      <c r="A57" s="219" t="s">
        <v>539</v>
      </c>
      <c r="B57" s="220" t="s">
        <v>522</v>
      </c>
      <c r="C57" s="218"/>
      <c r="D57" s="218"/>
      <c r="E57" s="218"/>
      <c r="F57" s="218"/>
      <c r="G57" s="218">
        <v>0</v>
      </c>
      <c r="H57" s="218">
        <v>0</v>
      </c>
      <c r="I57" s="218"/>
      <c r="J57" s="218" t="s">
        <v>608</v>
      </c>
      <c r="K57" s="218"/>
      <c r="L57" s="218">
        <v>0</v>
      </c>
      <c r="M57" s="218"/>
      <c r="N57" s="218" t="s">
        <v>608</v>
      </c>
      <c r="O57" s="218"/>
      <c r="P57" s="218">
        <v>0</v>
      </c>
      <c r="Q57" s="218"/>
      <c r="R57" s="218" t="s">
        <v>608</v>
      </c>
      <c r="S57" s="218"/>
      <c r="T57" s="218">
        <v>756</v>
      </c>
      <c r="U57" s="218"/>
      <c r="V57" s="218" t="s">
        <v>608</v>
      </c>
      <c r="W57" s="218"/>
      <c r="X57" s="218">
        <v>0</v>
      </c>
      <c r="Y57" s="218"/>
      <c r="Z57" s="218" t="s">
        <v>608</v>
      </c>
      <c r="AA57" s="218"/>
      <c r="AB57" s="218">
        <v>756</v>
      </c>
      <c r="AC57" s="218">
        <v>0</v>
      </c>
    </row>
    <row r="58" spans="1:29" s="209" customFormat="1" x14ac:dyDescent="0.25">
      <c r="A58" s="219" t="s">
        <v>540</v>
      </c>
      <c r="B58" s="220" t="s">
        <v>524</v>
      </c>
      <c r="C58" s="218"/>
      <c r="D58" s="218"/>
      <c r="E58" s="218"/>
      <c r="F58" s="218"/>
      <c r="G58" s="218">
        <v>0</v>
      </c>
      <c r="H58" s="218">
        <v>0</v>
      </c>
      <c r="I58" s="218"/>
      <c r="J58" s="218" t="s">
        <v>608</v>
      </c>
      <c r="K58" s="218"/>
      <c r="L58" s="218">
        <v>0</v>
      </c>
      <c r="M58" s="218"/>
      <c r="N58" s="218" t="s">
        <v>608</v>
      </c>
      <c r="O58" s="218"/>
      <c r="P58" s="218">
        <v>0</v>
      </c>
      <c r="Q58" s="218"/>
      <c r="R58" s="218" t="s">
        <v>608</v>
      </c>
      <c r="S58" s="218"/>
      <c r="T58" s="218">
        <v>0</v>
      </c>
      <c r="U58" s="218"/>
      <c r="V58" s="218" t="s">
        <v>608</v>
      </c>
      <c r="W58" s="218"/>
      <c r="X58" s="218">
        <v>0</v>
      </c>
      <c r="Y58" s="218"/>
      <c r="Z58" s="218" t="s">
        <v>608</v>
      </c>
      <c r="AA58" s="218"/>
      <c r="AB58" s="218">
        <v>0</v>
      </c>
      <c r="AC58" s="218">
        <v>0</v>
      </c>
    </row>
    <row r="59" spans="1:29" s="209" customFormat="1" x14ac:dyDescent="0.25">
      <c r="A59" s="219" t="s">
        <v>541</v>
      </c>
      <c r="B59" s="220" t="s">
        <v>526</v>
      </c>
      <c r="C59" s="218"/>
      <c r="D59" s="218"/>
      <c r="E59" s="218"/>
      <c r="F59" s="218"/>
      <c r="G59" s="218">
        <v>0</v>
      </c>
      <c r="H59" s="218">
        <v>0</v>
      </c>
      <c r="I59" s="218"/>
      <c r="J59" s="218" t="s">
        <v>608</v>
      </c>
      <c r="K59" s="218"/>
      <c r="L59" s="218">
        <v>0</v>
      </c>
      <c r="M59" s="218"/>
      <c r="N59" s="218" t="s">
        <v>608</v>
      </c>
      <c r="O59" s="218"/>
      <c r="P59" s="218">
        <v>0</v>
      </c>
      <c r="Q59" s="218"/>
      <c r="R59" s="218" t="s">
        <v>608</v>
      </c>
      <c r="S59" s="218"/>
      <c r="T59" s="218">
        <v>0</v>
      </c>
      <c r="U59" s="218"/>
      <c r="V59" s="218" t="s">
        <v>608</v>
      </c>
      <c r="W59" s="218"/>
      <c r="X59" s="218">
        <v>0</v>
      </c>
      <c r="Y59" s="218"/>
      <c r="Z59" s="218" t="s">
        <v>608</v>
      </c>
      <c r="AA59" s="218"/>
      <c r="AB59" s="218">
        <v>0</v>
      </c>
      <c r="AC59" s="218">
        <v>0</v>
      </c>
    </row>
    <row r="60" spans="1:29" s="209" customFormat="1" ht="31.5" x14ac:dyDescent="0.25">
      <c r="A60" s="216" t="s">
        <v>59</v>
      </c>
      <c r="B60" s="217" t="s">
        <v>134</v>
      </c>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v>0</v>
      </c>
      <c r="AC60" s="218">
        <v>0</v>
      </c>
    </row>
    <row r="61" spans="1:29" s="209" customFormat="1" x14ac:dyDescent="0.25">
      <c r="A61" s="219" t="s">
        <v>542</v>
      </c>
      <c r="B61" s="220" t="s">
        <v>133</v>
      </c>
      <c r="C61" s="218" t="s">
        <v>608</v>
      </c>
      <c r="D61" s="218">
        <v>46.772913676360361</v>
      </c>
      <c r="E61" s="218"/>
      <c r="F61" s="218"/>
      <c r="G61" s="218">
        <v>0</v>
      </c>
      <c r="H61" s="218">
        <v>0</v>
      </c>
      <c r="I61" s="218"/>
      <c r="J61" s="218" t="s">
        <v>608</v>
      </c>
      <c r="K61" s="218"/>
      <c r="L61" s="218">
        <v>0</v>
      </c>
      <c r="M61" s="218"/>
      <c r="N61" s="218" t="s">
        <v>608</v>
      </c>
      <c r="O61" s="218"/>
      <c r="P61" s="218">
        <v>0</v>
      </c>
      <c r="Q61" s="218"/>
      <c r="R61" s="218" t="s">
        <v>608</v>
      </c>
      <c r="S61" s="218"/>
      <c r="T61" s="218">
        <v>46.772913676360361</v>
      </c>
      <c r="U61" s="218"/>
      <c r="V61" s="218" t="s">
        <v>608</v>
      </c>
      <c r="W61" s="218"/>
      <c r="X61" s="218">
        <v>0</v>
      </c>
      <c r="Y61" s="218"/>
      <c r="Z61" s="218" t="s">
        <v>608</v>
      </c>
      <c r="AA61" s="218"/>
      <c r="AB61" s="218">
        <v>46.772913676360361</v>
      </c>
      <c r="AC61" s="218">
        <v>0</v>
      </c>
    </row>
    <row r="62" spans="1:29" x14ac:dyDescent="0.25">
      <c r="A62" s="219" t="s">
        <v>543</v>
      </c>
      <c r="B62" s="220" t="s">
        <v>130</v>
      </c>
      <c r="C62" s="218"/>
      <c r="D62" s="218"/>
      <c r="E62" s="218"/>
      <c r="F62" s="218"/>
      <c r="G62" s="218">
        <v>0</v>
      </c>
      <c r="H62" s="218">
        <v>0</v>
      </c>
      <c r="I62" s="218"/>
      <c r="J62" s="218" t="s">
        <v>608</v>
      </c>
      <c r="K62" s="218"/>
      <c r="L62" s="218">
        <v>0</v>
      </c>
      <c r="M62" s="218"/>
      <c r="N62" s="218" t="s">
        <v>608</v>
      </c>
      <c r="O62" s="218"/>
      <c r="P62" s="218">
        <v>0</v>
      </c>
      <c r="Q62" s="218"/>
      <c r="R62" s="218" t="s">
        <v>608</v>
      </c>
      <c r="S62" s="218"/>
      <c r="T62" s="218">
        <v>0</v>
      </c>
      <c r="U62" s="218"/>
      <c r="V62" s="218" t="s">
        <v>608</v>
      </c>
      <c r="W62" s="218"/>
      <c r="X62" s="218">
        <v>0</v>
      </c>
      <c r="Y62" s="218"/>
      <c r="Z62" s="218" t="s">
        <v>608</v>
      </c>
      <c r="AA62" s="218"/>
      <c r="AB62" s="218">
        <v>0</v>
      </c>
      <c r="AC62" s="218">
        <v>0</v>
      </c>
    </row>
    <row r="63" spans="1:29" x14ac:dyDescent="0.25">
      <c r="A63" s="219" t="s">
        <v>544</v>
      </c>
      <c r="B63" s="222" t="s">
        <v>129</v>
      </c>
      <c r="C63" s="218"/>
      <c r="D63" s="218"/>
      <c r="E63" s="218"/>
      <c r="F63" s="218"/>
      <c r="G63" s="218">
        <v>0</v>
      </c>
      <c r="H63" s="218">
        <v>0</v>
      </c>
      <c r="I63" s="218"/>
      <c r="J63" s="218" t="s">
        <v>608</v>
      </c>
      <c r="K63" s="218"/>
      <c r="L63" s="218">
        <v>0</v>
      </c>
      <c r="M63" s="218"/>
      <c r="N63" s="218" t="s">
        <v>608</v>
      </c>
      <c r="O63" s="218"/>
      <c r="P63" s="218">
        <v>0</v>
      </c>
      <c r="Q63" s="218"/>
      <c r="R63" s="218" t="s">
        <v>608</v>
      </c>
      <c r="S63" s="218"/>
      <c r="T63" s="218">
        <v>0</v>
      </c>
      <c r="U63" s="218"/>
      <c r="V63" s="218" t="s">
        <v>608</v>
      </c>
      <c r="W63" s="218"/>
      <c r="X63" s="218">
        <v>0</v>
      </c>
      <c r="Y63" s="218"/>
      <c r="Z63" s="218" t="s">
        <v>608</v>
      </c>
      <c r="AA63" s="218"/>
      <c r="AB63" s="218">
        <v>0</v>
      </c>
      <c r="AC63" s="218">
        <v>0</v>
      </c>
    </row>
    <row r="64" spans="1:29" x14ac:dyDescent="0.25">
      <c r="A64" s="219" t="s">
        <v>545</v>
      </c>
      <c r="B64" s="222" t="s">
        <v>128</v>
      </c>
      <c r="C64" s="218"/>
      <c r="D64" s="218"/>
      <c r="E64" s="218"/>
      <c r="F64" s="218"/>
      <c r="G64" s="218">
        <v>0</v>
      </c>
      <c r="H64" s="218">
        <v>0</v>
      </c>
      <c r="I64" s="218"/>
      <c r="J64" s="218" t="s">
        <v>608</v>
      </c>
      <c r="K64" s="218"/>
      <c r="L64" s="218">
        <v>0</v>
      </c>
      <c r="M64" s="218"/>
      <c r="N64" s="218" t="s">
        <v>608</v>
      </c>
      <c r="O64" s="218"/>
      <c r="P64" s="218">
        <v>0</v>
      </c>
      <c r="Q64" s="218"/>
      <c r="R64" s="218" t="s">
        <v>608</v>
      </c>
      <c r="S64" s="218"/>
      <c r="T64" s="218">
        <v>0</v>
      </c>
      <c r="U64" s="218"/>
      <c r="V64" s="218" t="s">
        <v>608</v>
      </c>
      <c r="W64" s="218"/>
      <c r="X64" s="218">
        <v>0</v>
      </c>
      <c r="Y64" s="218"/>
      <c r="Z64" s="218" t="s">
        <v>608</v>
      </c>
      <c r="AA64" s="218"/>
      <c r="AB64" s="218">
        <v>0</v>
      </c>
      <c r="AC64" s="218">
        <v>0</v>
      </c>
    </row>
    <row r="65" spans="1:29" x14ac:dyDescent="0.25">
      <c r="A65" s="219" t="s">
        <v>546</v>
      </c>
      <c r="B65" s="222" t="s">
        <v>131</v>
      </c>
      <c r="C65" s="218"/>
      <c r="D65" s="218"/>
      <c r="E65" s="218"/>
      <c r="F65" s="218"/>
      <c r="G65" s="218">
        <v>0</v>
      </c>
      <c r="H65" s="218">
        <v>0</v>
      </c>
      <c r="I65" s="218"/>
      <c r="J65" s="218" t="s">
        <v>608</v>
      </c>
      <c r="K65" s="218"/>
      <c r="L65" s="218">
        <v>0</v>
      </c>
      <c r="M65" s="218"/>
      <c r="N65" s="218" t="s">
        <v>608</v>
      </c>
      <c r="O65" s="218"/>
      <c r="P65" s="218">
        <v>0</v>
      </c>
      <c r="Q65" s="218"/>
      <c r="R65" s="218" t="s">
        <v>608</v>
      </c>
      <c r="S65" s="218"/>
      <c r="T65" s="218">
        <v>0</v>
      </c>
      <c r="U65" s="218"/>
      <c r="V65" s="218" t="s">
        <v>608</v>
      </c>
      <c r="W65" s="218"/>
      <c r="X65" s="218">
        <v>0</v>
      </c>
      <c r="Y65" s="218"/>
      <c r="Z65" s="218" t="s">
        <v>608</v>
      </c>
      <c r="AA65" s="218"/>
      <c r="AB65" s="218">
        <v>0</v>
      </c>
      <c r="AC65" s="218">
        <v>0</v>
      </c>
    </row>
    <row r="66" spans="1:29" x14ac:dyDescent="0.25">
      <c r="A66" s="219" t="s">
        <v>547</v>
      </c>
      <c r="B66" s="222" t="s">
        <v>548</v>
      </c>
      <c r="C66" s="218"/>
      <c r="D66" s="218"/>
      <c r="E66" s="218"/>
      <c r="F66" s="218"/>
      <c r="G66" s="218">
        <v>0</v>
      </c>
      <c r="H66" s="218">
        <v>0</v>
      </c>
      <c r="I66" s="218"/>
      <c r="J66" s="218" t="s">
        <v>608</v>
      </c>
      <c r="K66" s="218"/>
      <c r="L66" s="218">
        <v>0</v>
      </c>
      <c r="M66" s="218"/>
      <c r="N66" s="218" t="s">
        <v>608</v>
      </c>
      <c r="O66" s="218"/>
      <c r="P66" s="218">
        <v>0</v>
      </c>
      <c r="Q66" s="218"/>
      <c r="R66" s="218" t="s">
        <v>608</v>
      </c>
      <c r="S66" s="218"/>
      <c r="T66" s="218">
        <v>0</v>
      </c>
      <c r="U66" s="218"/>
      <c r="V66" s="218" t="s">
        <v>608</v>
      </c>
      <c r="W66" s="218"/>
      <c r="X66" s="218">
        <v>0</v>
      </c>
      <c r="Y66" s="218"/>
      <c r="Z66" s="218" t="s">
        <v>608</v>
      </c>
      <c r="AA66" s="218"/>
      <c r="AB66" s="218">
        <v>0</v>
      </c>
      <c r="AC66" s="218">
        <v>0</v>
      </c>
    </row>
    <row r="67" spans="1:29" x14ac:dyDescent="0.25">
      <c r="A67" s="219" t="s">
        <v>549</v>
      </c>
      <c r="B67" s="222" t="s">
        <v>550</v>
      </c>
      <c r="C67" s="218"/>
      <c r="D67" s="218"/>
      <c r="E67" s="218"/>
      <c r="F67" s="218"/>
      <c r="G67" s="218">
        <v>0</v>
      </c>
      <c r="H67" s="218">
        <v>0</v>
      </c>
      <c r="I67" s="218"/>
      <c r="J67" s="218" t="s">
        <v>608</v>
      </c>
      <c r="K67" s="218"/>
      <c r="L67" s="218">
        <v>0</v>
      </c>
      <c r="M67" s="218"/>
      <c r="N67" s="218" t="s">
        <v>608</v>
      </c>
      <c r="O67" s="218"/>
      <c r="P67" s="218">
        <v>0</v>
      </c>
      <c r="Q67" s="218"/>
      <c r="R67" s="218" t="s">
        <v>608</v>
      </c>
      <c r="S67" s="218"/>
      <c r="T67" s="218">
        <v>0</v>
      </c>
      <c r="U67" s="218"/>
      <c r="V67" s="218" t="s">
        <v>608</v>
      </c>
      <c r="W67" s="218"/>
      <c r="X67" s="218">
        <v>0</v>
      </c>
      <c r="Y67" s="218"/>
      <c r="Z67" s="218" t="s">
        <v>608</v>
      </c>
      <c r="AA67" s="218"/>
      <c r="AB67" s="218">
        <v>0</v>
      </c>
      <c r="AC67" s="218">
        <v>0</v>
      </c>
    </row>
    <row r="68" spans="1:29" x14ac:dyDescent="0.25">
      <c r="A68" s="219" t="s">
        <v>551</v>
      </c>
      <c r="B68" s="222" t="s">
        <v>552</v>
      </c>
      <c r="C68" s="218"/>
      <c r="D68" s="218"/>
      <c r="E68" s="218"/>
      <c r="F68" s="218"/>
      <c r="G68" s="218">
        <v>0</v>
      </c>
      <c r="H68" s="218">
        <v>0</v>
      </c>
      <c r="I68" s="218"/>
      <c r="J68" s="218" t="s">
        <v>608</v>
      </c>
      <c r="K68" s="218"/>
      <c r="L68" s="218">
        <v>0</v>
      </c>
      <c r="M68" s="218"/>
      <c r="N68" s="218" t="s">
        <v>608</v>
      </c>
      <c r="O68" s="218"/>
      <c r="P68" s="218">
        <v>0</v>
      </c>
      <c r="Q68" s="218"/>
      <c r="R68" s="218" t="s">
        <v>608</v>
      </c>
      <c r="S68" s="218"/>
      <c r="T68" s="218">
        <v>0</v>
      </c>
      <c r="U68" s="218"/>
      <c r="V68" s="218" t="s">
        <v>608</v>
      </c>
      <c r="W68" s="218"/>
      <c r="X68" s="218">
        <v>0</v>
      </c>
      <c r="Y68" s="218"/>
      <c r="Z68" s="218" t="s">
        <v>608</v>
      </c>
      <c r="AA68" s="218"/>
      <c r="AB68" s="218">
        <v>0</v>
      </c>
      <c r="AC68" s="218">
        <v>0</v>
      </c>
    </row>
    <row r="69" spans="1:29" x14ac:dyDescent="0.25">
      <c r="A69" s="219" t="s">
        <v>553</v>
      </c>
      <c r="B69" s="222" t="s">
        <v>554</v>
      </c>
      <c r="C69" s="218"/>
      <c r="D69" s="218"/>
      <c r="E69" s="218"/>
      <c r="F69" s="218"/>
      <c r="G69" s="218">
        <v>0</v>
      </c>
      <c r="H69" s="218">
        <v>0</v>
      </c>
      <c r="I69" s="218"/>
      <c r="J69" s="218" t="s">
        <v>608</v>
      </c>
      <c r="K69" s="218"/>
      <c r="L69" s="218">
        <v>0</v>
      </c>
      <c r="M69" s="218"/>
      <c r="N69" s="218" t="s">
        <v>608</v>
      </c>
      <c r="O69" s="218"/>
      <c r="P69" s="218">
        <v>0</v>
      </c>
      <c r="Q69" s="218"/>
      <c r="R69" s="218" t="s">
        <v>608</v>
      </c>
      <c r="S69" s="218"/>
      <c r="T69" s="218">
        <v>0</v>
      </c>
      <c r="U69" s="218"/>
      <c r="V69" s="218" t="s">
        <v>608</v>
      </c>
      <c r="W69" s="218"/>
      <c r="X69" s="218">
        <v>0</v>
      </c>
      <c r="Y69" s="218"/>
      <c r="Z69" s="218" t="s">
        <v>608</v>
      </c>
      <c r="AA69" s="218"/>
      <c r="AB69" s="218">
        <v>0</v>
      </c>
      <c r="AC69" s="218">
        <v>0</v>
      </c>
    </row>
    <row r="70" spans="1:29" x14ac:dyDescent="0.25">
      <c r="A70" s="219" t="s">
        <v>555</v>
      </c>
      <c r="B70" s="222" t="s">
        <v>556</v>
      </c>
      <c r="C70" s="218"/>
      <c r="D70" s="218"/>
      <c r="E70" s="218"/>
      <c r="F70" s="218"/>
      <c r="G70" s="218">
        <v>0</v>
      </c>
      <c r="H70" s="218">
        <v>0</v>
      </c>
      <c r="I70" s="218"/>
      <c r="J70" s="218" t="s">
        <v>608</v>
      </c>
      <c r="K70" s="218"/>
      <c r="L70" s="218">
        <v>0</v>
      </c>
      <c r="M70" s="218"/>
      <c r="N70" s="218" t="s">
        <v>608</v>
      </c>
      <c r="O70" s="218"/>
      <c r="P70" s="218">
        <v>0</v>
      </c>
      <c r="Q70" s="218"/>
      <c r="R70" s="218" t="s">
        <v>608</v>
      </c>
      <c r="S70" s="218"/>
      <c r="T70" s="218">
        <v>756</v>
      </c>
      <c r="U70" s="218"/>
      <c r="V70" s="218" t="s">
        <v>608</v>
      </c>
      <c r="W70" s="218"/>
      <c r="X70" s="218">
        <v>0</v>
      </c>
      <c r="Y70" s="218"/>
      <c r="Z70" s="218" t="s">
        <v>608</v>
      </c>
      <c r="AA70" s="218"/>
      <c r="AB70" s="218">
        <v>756</v>
      </c>
      <c r="AC70" s="218">
        <v>0</v>
      </c>
    </row>
    <row r="71" spans="1:29" x14ac:dyDescent="0.25">
      <c r="A71" s="219" t="s">
        <v>557</v>
      </c>
      <c r="B71" s="222" t="s">
        <v>558</v>
      </c>
      <c r="C71" s="218"/>
      <c r="D71" s="218"/>
      <c r="E71" s="218"/>
      <c r="F71" s="218"/>
      <c r="G71" s="218">
        <v>0</v>
      </c>
      <c r="H71" s="218">
        <v>0</v>
      </c>
      <c r="I71" s="218"/>
      <c r="J71" s="218" t="s">
        <v>608</v>
      </c>
      <c r="K71" s="218"/>
      <c r="L71" s="218">
        <v>0</v>
      </c>
      <c r="M71" s="218"/>
      <c r="N71" s="218" t="s">
        <v>608</v>
      </c>
      <c r="O71" s="218"/>
      <c r="P71" s="218">
        <v>0</v>
      </c>
      <c r="Q71" s="218"/>
      <c r="R71" s="218" t="s">
        <v>608</v>
      </c>
      <c r="S71" s="218"/>
      <c r="T71" s="218">
        <v>0</v>
      </c>
      <c r="U71" s="218"/>
      <c r="V71" s="218" t="s">
        <v>608</v>
      </c>
      <c r="W71" s="218"/>
      <c r="X71" s="218">
        <v>0</v>
      </c>
      <c r="Y71" s="218"/>
      <c r="Z71" s="218" t="s">
        <v>608</v>
      </c>
      <c r="AA71" s="218"/>
      <c r="AB71" s="218">
        <v>0</v>
      </c>
      <c r="AC71" s="218">
        <v>0</v>
      </c>
    </row>
    <row r="72" spans="1:29" x14ac:dyDescent="0.25">
      <c r="A72" s="219" t="s">
        <v>559</v>
      </c>
      <c r="B72" s="222" t="s">
        <v>560</v>
      </c>
      <c r="C72" s="218"/>
      <c r="D72" s="218"/>
      <c r="E72" s="218"/>
      <c r="F72" s="218"/>
      <c r="G72" s="218">
        <v>0</v>
      </c>
      <c r="H72" s="218">
        <v>0</v>
      </c>
      <c r="I72" s="218"/>
      <c r="J72" s="218" t="s">
        <v>608</v>
      </c>
      <c r="K72" s="218"/>
      <c r="L72" s="218">
        <v>0</v>
      </c>
      <c r="M72" s="218"/>
      <c r="N72" s="218" t="s">
        <v>608</v>
      </c>
      <c r="O72" s="218"/>
      <c r="P72" s="218">
        <v>0</v>
      </c>
      <c r="Q72" s="218"/>
      <c r="R72" s="218" t="s">
        <v>608</v>
      </c>
      <c r="S72" s="218"/>
      <c r="T72" s="218">
        <v>0</v>
      </c>
      <c r="U72" s="218"/>
      <c r="V72" s="218" t="s">
        <v>608</v>
      </c>
      <c r="W72" s="218"/>
      <c r="X72" s="218">
        <v>0</v>
      </c>
      <c r="Y72" s="218"/>
      <c r="Z72" s="218" t="s">
        <v>608</v>
      </c>
      <c r="AA72" s="218"/>
      <c r="AB72" s="218">
        <v>0</v>
      </c>
      <c r="AC72" s="218">
        <v>0</v>
      </c>
    </row>
    <row r="73" spans="1:29" ht="31.5" x14ac:dyDescent="0.25">
      <c r="A73" s="216" t="s">
        <v>58</v>
      </c>
      <c r="B73" s="224" t="s">
        <v>185</v>
      </c>
      <c r="C73" s="218"/>
      <c r="D73" s="218"/>
      <c r="E73" s="218"/>
      <c r="F73" s="218"/>
      <c r="G73" s="218"/>
      <c r="H73" s="218"/>
      <c r="I73" s="218"/>
      <c r="J73" s="218"/>
      <c r="K73" s="218"/>
      <c r="L73" s="218">
        <v>0</v>
      </c>
      <c r="M73" s="218"/>
      <c r="N73" s="218" t="s">
        <v>608</v>
      </c>
      <c r="O73" s="218"/>
      <c r="P73" s="218">
        <v>0</v>
      </c>
      <c r="Q73" s="218"/>
      <c r="R73" s="218" t="s">
        <v>608</v>
      </c>
      <c r="S73" s="218"/>
      <c r="T73" s="218">
        <v>0</v>
      </c>
      <c r="U73" s="218"/>
      <c r="V73" s="218" t="s">
        <v>608</v>
      </c>
      <c r="W73" s="218"/>
      <c r="X73" s="218">
        <v>0</v>
      </c>
      <c r="Y73" s="218"/>
      <c r="Z73" s="218" t="s">
        <v>608</v>
      </c>
      <c r="AA73" s="218"/>
      <c r="AB73" s="218">
        <v>0</v>
      </c>
      <c r="AC73" s="218">
        <v>0</v>
      </c>
    </row>
    <row r="74" spans="1:29" x14ac:dyDescent="0.25">
      <c r="A74" s="216" t="s">
        <v>56</v>
      </c>
      <c r="B74" s="217" t="s">
        <v>132</v>
      </c>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row>
    <row r="75" spans="1:29" ht="31.5" x14ac:dyDescent="0.25">
      <c r="A75" s="219" t="s">
        <v>561</v>
      </c>
      <c r="B75" s="222" t="s">
        <v>507</v>
      </c>
      <c r="C75" s="218"/>
      <c r="D75" s="218"/>
      <c r="E75" s="218"/>
      <c r="F75" s="218"/>
      <c r="G75" s="218">
        <v>0</v>
      </c>
      <c r="H75" s="218">
        <v>0</v>
      </c>
      <c r="I75" s="218"/>
      <c r="J75" s="218">
        <v>0</v>
      </c>
      <c r="K75" s="218"/>
      <c r="L75" s="218">
        <v>0</v>
      </c>
      <c r="M75" s="218"/>
      <c r="N75" s="218">
        <v>0</v>
      </c>
      <c r="O75" s="218"/>
      <c r="P75" s="218">
        <v>0</v>
      </c>
      <c r="Q75" s="218"/>
      <c r="R75" s="218">
        <v>0</v>
      </c>
      <c r="S75" s="218"/>
      <c r="T75" s="218">
        <v>0</v>
      </c>
      <c r="U75" s="218"/>
      <c r="V75" s="218">
        <v>0</v>
      </c>
      <c r="W75" s="218"/>
      <c r="X75" s="218">
        <v>0</v>
      </c>
      <c r="Y75" s="218"/>
      <c r="Z75" s="218">
        <v>0</v>
      </c>
      <c r="AA75" s="218"/>
      <c r="AB75" s="218">
        <v>0</v>
      </c>
      <c r="AC75" s="218">
        <v>0</v>
      </c>
    </row>
    <row r="76" spans="1:29" x14ac:dyDescent="0.25">
      <c r="A76" s="219" t="s">
        <v>562</v>
      </c>
      <c r="B76" s="222" t="s">
        <v>136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x14ac:dyDescent="0.25">
      <c r="A77" s="219" t="s">
        <v>563</v>
      </c>
      <c r="B77" s="220" t="s">
        <v>462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564</v>
      </c>
      <c r="B78" s="220" t="s">
        <v>512</v>
      </c>
      <c r="C78" s="225"/>
      <c r="D78" s="226"/>
      <c r="E78" s="227"/>
      <c r="F78" s="227"/>
      <c r="G78" s="218">
        <v>0</v>
      </c>
      <c r="H78" s="218">
        <v>0</v>
      </c>
      <c r="I78" s="227"/>
      <c r="J78" s="218">
        <v>0</v>
      </c>
      <c r="K78" s="226"/>
      <c r="L78" s="218">
        <v>0</v>
      </c>
      <c r="M78" s="226"/>
      <c r="N78" s="218">
        <v>0</v>
      </c>
      <c r="O78" s="226"/>
      <c r="P78" s="218">
        <v>0</v>
      </c>
      <c r="Q78" s="226"/>
      <c r="R78" s="218">
        <v>0</v>
      </c>
      <c r="S78" s="226"/>
      <c r="T78" s="218">
        <v>0</v>
      </c>
      <c r="U78" s="226"/>
      <c r="V78" s="218">
        <v>0</v>
      </c>
      <c r="W78" s="226"/>
      <c r="X78" s="218">
        <v>0</v>
      </c>
      <c r="Y78" s="226"/>
      <c r="Z78" s="218">
        <v>0</v>
      </c>
      <c r="AA78" s="226"/>
      <c r="AB78" s="218">
        <v>0</v>
      </c>
      <c r="AC78" s="218">
        <v>0</v>
      </c>
    </row>
    <row r="79" spans="1:29" x14ac:dyDescent="0.25">
      <c r="A79" s="219" t="s">
        <v>565</v>
      </c>
      <c r="B79" s="220" t="s">
        <v>514</v>
      </c>
      <c r="C79" s="225"/>
      <c r="D79" s="226"/>
      <c r="E79" s="227"/>
      <c r="F79" s="227"/>
      <c r="G79" s="218">
        <v>0</v>
      </c>
      <c r="H79" s="218">
        <v>0</v>
      </c>
      <c r="I79" s="227"/>
      <c r="J79" s="218">
        <v>0</v>
      </c>
      <c r="K79" s="226"/>
      <c r="L79" s="218">
        <v>0</v>
      </c>
      <c r="M79" s="226"/>
      <c r="N79" s="218">
        <v>0</v>
      </c>
      <c r="O79" s="226"/>
      <c r="P79" s="218">
        <v>0</v>
      </c>
      <c r="Q79" s="226"/>
      <c r="R79" s="218">
        <v>0</v>
      </c>
      <c r="S79" s="226"/>
      <c r="T79" s="218">
        <v>0</v>
      </c>
      <c r="U79" s="226"/>
      <c r="V79" s="218">
        <v>0</v>
      </c>
      <c r="W79" s="226"/>
      <c r="X79" s="218">
        <v>0</v>
      </c>
      <c r="Y79" s="226"/>
      <c r="Z79" s="218">
        <v>0</v>
      </c>
      <c r="AA79" s="226"/>
      <c r="AB79" s="218">
        <v>0</v>
      </c>
      <c r="AC79" s="218">
        <v>0</v>
      </c>
    </row>
    <row r="80" spans="1:29" x14ac:dyDescent="0.25">
      <c r="A80" s="219" t="s">
        <v>566</v>
      </c>
      <c r="B80" s="220" t="s">
        <v>516</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567</v>
      </c>
      <c r="B81" s="220" t="s">
        <v>518</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568</v>
      </c>
      <c r="B82" s="220" t="s">
        <v>520</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569</v>
      </c>
      <c r="B83" s="220" t="s">
        <v>522</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570</v>
      </c>
      <c r="B84" s="220" t="s">
        <v>524</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571</v>
      </c>
      <c r="B85" s="220" t="s">
        <v>526</v>
      </c>
      <c r="C85" s="228"/>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M_TP1100.VL.0048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Реконструкция ВЛ 110 кВ Имилор-Восточно-Моховая 3 (установка ОПН 756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50" t="s">
        <v>426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437</v>
      </c>
      <c r="F22" s="456"/>
      <c r="G22" s="456"/>
      <c r="H22" s="456"/>
      <c r="I22" s="456"/>
      <c r="J22" s="456"/>
      <c r="K22" s="456"/>
      <c r="L22" s="457"/>
      <c r="M22" s="441" t="s">
        <v>49</v>
      </c>
      <c r="N22" s="441" t="s">
        <v>48</v>
      </c>
      <c r="O22" s="441" t="s">
        <v>47</v>
      </c>
      <c r="P22" s="436" t="s">
        <v>215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350</v>
      </c>
      <c r="J23" s="439" t="s">
        <v>351</v>
      </c>
      <c r="K23" s="439" t="s">
        <v>352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08" t="s">
        <v>13</v>
      </c>
      <c r="AG24" s="108" t="s">
        <v>12</v>
      </c>
      <c r="AH24" s="109" t="s">
        <v>2</v>
      </c>
      <c r="AI24" s="109"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6"/>
      <c r="B26" s="167"/>
      <c r="C26" s="167"/>
      <c r="D26" s="168"/>
      <c r="E26" s="166"/>
      <c r="F26" s="166"/>
      <c r="G26" s="166"/>
      <c r="H26" s="166"/>
      <c r="I26" s="166"/>
      <c r="J26" s="166"/>
      <c r="K26" s="166"/>
      <c r="L26" s="166"/>
      <c r="M26" s="169"/>
      <c r="N26" s="170"/>
      <c r="O26" s="167"/>
      <c r="P26" s="231"/>
      <c r="Q26" s="170"/>
      <c r="R26" s="231"/>
      <c r="S26" s="169"/>
      <c r="T26" s="169"/>
      <c r="U26" s="166"/>
      <c r="V26" s="166"/>
      <c r="W26" s="171"/>
      <c r="X26" s="172"/>
      <c r="Y26" s="169"/>
      <c r="Z26" s="166"/>
      <c r="AA26" s="173"/>
      <c r="AB26" s="172"/>
      <c r="AC26" s="171"/>
      <c r="AD26" s="172"/>
      <c r="AE26" s="173"/>
      <c r="AF26" s="166"/>
      <c r="AG26" s="174"/>
      <c r="AH26" s="175"/>
      <c r="AI26" s="175"/>
      <c r="AJ26" s="175"/>
      <c r="AK26" s="175"/>
      <c r="AL26" s="169"/>
      <c r="AM26" s="169"/>
      <c r="AN26" s="175"/>
      <c r="AO26" s="169"/>
      <c r="AP26" s="175"/>
      <c r="AQ26" s="175"/>
      <c r="AR26" s="175"/>
      <c r="AS26" s="175"/>
      <c r="AT26" s="175"/>
      <c r="AU26" s="169"/>
      <c r="AV26" s="169"/>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110.25" customHeight="1" x14ac:dyDescent="0.25">
      <c r="A29" s="166"/>
      <c r="B29" s="167"/>
      <c r="C29" s="167"/>
      <c r="D29" s="168"/>
      <c r="E29" s="166"/>
      <c r="F29" s="166"/>
      <c r="G29" s="166"/>
      <c r="H29" s="166"/>
      <c r="I29" s="166"/>
      <c r="J29" s="166"/>
      <c r="K29" s="166"/>
      <c r="L29" s="166"/>
      <c r="M29" s="169"/>
      <c r="N29" s="179"/>
      <c r="O29" s="167"/>
      <c r="P29" s="231"/>
      <c r="Q29" s="170"/>
      <c r="R29" s="231"/>
      <c r="S29" s="169"/>
      <c r="T29" s="170"/>
      <c r="U29" s="166"/>
      <c r="V29" s="166"/>
      <c r="W29" s="171"/>
      <c r="X29" s="231"/>
      <c r="Y29" s="169"/>
      <c r="Z29" s="166"/>
      <c r="AA29" s="173"/>
      <c r="AB29" s="231"/>
      <c r="AC29" s="171"/>
      <c r="AD29" s="172"/>
      <c r="AE29" s="173"/>
      <c r="AF29" s="166"/>
      <c r="AG29" s="174"/>
      <c r="AH29" s="175"/>
      <c r="AI29" s="175"/>
      <c r="AJ29" s="175"/>
      <c r="AK29" s="175"/>
      <c r="AL29" s="169"/>
      <c r="AM29" s="169"/>
      <c r="AN29" s="175"/>
      <c r="AO29" s="169"/>
      <c r="AP29" s="175"/>
      <c r="AQ29" s="175"/>
      <c r="AR29" s="175"/>
      <c r="AS29" s="175"/>
      <c r="AT29" s="175"/>
      <c r="AU29" s="169"/>
      <c r="AV29" s="169"/>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231"/>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55"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474</v>
      </c>
    </row>
    <row r="5" spans="1:2" ht="18.75" x14ac:dyDescent="0.3">
      <c r="A5" s="464" t="str">
        <f>'1. паспорт местоположение'!A5:C5</f>
        <v>Год раскрытия информации: 2022 год</v>
      </c>
      <c r="B5" s="464"/>
    </row>
    <row r="6" spans="1:2" ht="18.75" x14ac:dyDescent="0.3">
      <c r="A6" s="211"/>
      <c r="B6" s="211"/>
    </row>
    <row r="7" spans="1:2" ht="18.75" x14ac:dyDescent="0.25">
      <c r="A7" s="280" t="s">
        <v>9</v>
      </c>
      <c r="B7" s="280"/>
    </row>
    <row r="8" spans="1:2" ht="18.75" x14ac:dyDescent="0.25">
      <c r="A8" s="201"/>
      <c r="B8" s="201"/>
    </row>
    <row r="9" spans="1:2" ht="15.75" x14ac:dyDescent="0.25">
      <c r="A9" s="465" t="s">
        <v>475</v>
      </c>
      <c r="B9" s="465"/>
    </row>
    <row r="10" spans="1:2" ht="18.75" x14ac:dyDescent="0.25">
      <c r="A10" s="462" t="s">
        <v>8</v>
      </c>
      <c r="B10" s="462"/>
    </row>
    <row r="11" spans="1:2" ht="18.75" x14ac:dyDescent="0.25">
      <c r="A11" s="201"/>
      <c r="B11" s="201"/>
    </row>
    <row r="12" spans="1:2" ht="15.75" x14ac:dyDescent="0.25">
      <c r="A12" s="466" t="str">
        <f>'7. Паспорт отчет о закупке'!A12:AV12</f>
        <v>M_TP1100.VL.0048</v>
      </c>
      <c r="B12" s="466"/>
    </row>
    <row r="13" spans="1:2" ht="18.75" x14ac:dyDescent="0.25">
      <c r="A13" s="462" t="s">
        <v>7</v>
      </c>
      <c r="B13" s="462"/>
    </row>
    <row r="14" spans="1:2" ht="18.75" x14ac:dyDescent="0.25">
      <c r="A14" s="200"/>
      <c r="B14" s="200"/>
    </row>
    <row r="15" spans="1:2" ht="61.5" customHeight="1" x14ac:dyDescent="0.25">
      <c r="A15" s="461" t="str">
        <f>'7. Паспорт отчет о закупке'!A15:AV15</f>
        <v>Реконструкция ВЛ 110 кВ Имилор-Восточно-Моховая 3 (установка ОПН 756 шт.)</v>
      </c>
      <c r="B15" s="461"/>
    </row>
    <row r="16" spans="1:2" ht="18.75" x14ac:dyDescent="0.25">
      <c r="A16" s="462" t="s">
        <v>6</v>
      </c>
      <c r="B16" s="462"/>
    </row>
    <row r="17" spans="1:2" ht="15.75" x14ac:dyDescent="0.25">
      <c r="A17" s="105"/>
      <c r="B17" s="212"/>
    </row>
    <row r="18" spans="1:2" ht="30" customHeight="1" x14ac:dyDescent="0.25">
      <c r="A18" s="463" t="s">
        <v>427</v>
      </c>
      <c r="B18" s="463"/>
    </row>
    <row r="19" spans="1:2" ht="15.75" thickBot="1" x14ac:dyDescent="0.3"/>
    <row r="20" spans="1:2" ht="60" customHeight="1" x14ac:dyDescent="0.25">
      <c r="A20" s="180" t="s">
        <v>463</v>
      </c>
      <c r="B20" s="181" t="str">
        <f>A15</f>
        <v>Реконструкция ВЛ 110 кВ Имилор-Восточно-Моховая 3 (установка ОПН 756 шт.)</v>
      </c>
    </row>
    <row r="21" spans="1:2" ht="28.5" x14ac:dyDescent="0.25">
      <c r="A21" s="182" t="s">
        <v>324</v>
      </c>
      <c r="B21" s="183" t="s">
        <v>609</v>
      </c>
    </row>
    <row r="22" spans="1:2" x14ac:dyDescent="0.25">
      <c r="A22" s="182" t="s">
        <v>290</v>
      </c>
      <c r="B22" s="184" t="s">
        <v>610</v>
      </c>
    </row>
    <row r="23" spans="1:2" x14ac:dyDescent="0.25">
      <c r="A23" s="182" t="s">
        <v>325</v>
      </c>
      <c r="B23" s="185"/>
    </row>
    <row r="24" spans="1:2" x14ac:dyDescent="0.25">
      <c r="A24" s="186" t="s">
        <v>326</v>
      </c>
      <c r="B24" s="183">
        <v>2026</v>
      </c>
    </row>
    <row r="25" spans="1:2" ht="28.5" x14ac:dyDescent="0.25">
      <c r="A25" s="186" t="s">
        <v>327</v>
      </c>
      <c r="B25" s="185" t="s">
        <v>603</v>
      </c>
    </row>
    <row r="26" spans="1:2" ht="28.5" x14ac:dyDescent="0.25">
      <c r="A26" s="187" t="s">
        <v>613</v>
      </c>
      <c r="B26" s="188">
        <v>55.8</v>
      </c>
    </row>
    <row r="27" spans="1:2" ht="30" x14ac:dyDescent="0.25">
      <c r="A27" s="189" t="s">
        <v>328</v>
      </c>
      <c r="B27" s="232"/>
    </row>
    <row r="28" spans="1:2" ht="28.5" x14ac:dyDescent="0.25">
      <c r="A28" s="187" t="s">
        <v>476</v>
      </c>
      <c r="B28" s="188"/>
    </row>
    <row r="29" spans="1:2" ht="28.5" x14ac:dyDescent="0.25">
      <c r="A29" s="190" t="s">
        <v>477</v>
      </c>
      <c r="B29" s="191"/>
    </row>
    <row r="30" spans="1:2" x14ac:dyDescent="0.25">
      <c r="A30" s="189" t="s">
        <v>329</v>
      </c>
      <c r="B30" s="185"/>
    </row>
    <row r="31" spans="1:2" ht="30" customHeight="1" thickBot="1" x14ac:dyDescent="0.3">
      <c r="A31" s="192" t="s">
        <v>464</v>
      </c>
      <c r="B31" s="193"/>
    </row>
    <row r="32" spans="1:2" s="213" customFormat="1" ht="45" customHeight="1" x14ac:dyDescent="0.25">
      <c r="A32" s="194" t="s">
        <v>611</v>
      </c>
      <c r="B32" s="195"/>
    </row>
    <row r="33" spans="1:2" s="213" customFormat="1" x14ac:dyDescent="0.25">
      <c r="A33" s="196" t="s">
        <v>330</v>
      </c>
      <c r="B33" s="197"/>
    </row>
    <row r="34" spans="1:2" s="213" customFormat="1" x14ac:dyDescent="0.25">
      <c r="A34" s="196" t="s">
        <v>478</v>
      </c>
      <c r="B34" s="198"/>
    </row>
    <row r="35" spans="1:2" s="213" customFormat="1" x14ac:dyDescent="0.25">
      <c r="A35" s="196" t="s">
        <v>479</v>
      </c>
      <c r="B35" s="198"/>
    </row>
    <row r="36" spans="1:2" s="213" customFormat="1" ht="45" customHeight="1" x14ac:dyDescent="0.25">
      <c r="A36" s="194" t="s">
        <v>611</v>
      </c>
      <c r="B36" s="195"/>
    </row>
    <row r="37" spans="1:2" s="213" customFormat="1" x14ac:dyDescent="0.25">
      <c r="A37" s="196" t="s">
        <v>330</v>
      </c>
      <c r="B37" s="197"/>
    </row>
    <row r="38" spans="1:2" s="213" customFormat="1" x14ac:dyDescent="0.25">
      <c r="A38" s="196" t="s">
        <v>478</v>
      </c>
      <c r="B38" s="198"/>
    </row>
    <row r="39" spans="1:2" s="213" customFormat="1" x14ac:dyDescent="0.25">
      <c r="A39" s="196" t="s">
        <v>479</v>
      </c>
      <c r="B39" s="198"/>
    </row>
    <row r="40" spans="1:2" ht="45" customHeight="1" thickBot="1" x14ac:dyDescent="0.3">
      <c r="A40" s="192" t="s">
        <v>465</v>
      </c>
      <c r="B40" s="193"/>
    </row>
    <row r="41" spans="1:2" s="213" customFormat="1" ht="30" customHeight="1" x14ac:dyDescent="0.25">
      <c r="A41" s="196" t="s">
        <v>480</v>
      </c>
      <c r="B41" s="197"/>
    </row>
    <row r="42" spans="1:2" s="213" customFormat="1" x14ac:dyDescent="0.25">
      <c r="A42" s="196" t="s">
        <v>330</v>
      </c>
      <c r="B42" s="197"/>
    </row>
    <row r="43" spans="1:2" s="213" customFormat="1" x14ac:dyDescent="0.25">
      <c r="A43" s="196" t="s">
        <v>478</v>
      </c>
      <c r="B43" s="197"/>
    </row>
    <row r="44" spans="1:2" s="213" customFormat="1" x14ac:dyDescent="0.25">
      <c r="A44" s="196" t="s">
        <v>479</v>
      </c>
      <c r="B44" s="197"/>
    </row>
    <row r="45" spans="1:2" ht="30" customHeight="1" thickBot="1" x14ac:dyDescent="0.3">
      <c r="A45" s="192" t="s">
        <v>466</v>
      </c>
      <c r="B45" s="193"/>
    </row>
    <row r="46" spans="1:2" s="213" customFormat="1" ht="30" customHeight="1" x14ac:dyDescent="0.25">
      <c r="A46" s="196" t="s">
        <v>480</v>
      </c>
      <c r="B46" s="197"/>
    </row>
    <row r="47" spans="1:2" s="213" customFormat="1" x14ac:dyDescent="0.25">
      <c r="A47" s="196" t="s">
        <v>330</v>
      </c>
      <c r="B47" s="197"/>
    </row>
    <row r="48" spans="1:2" s="213" customFormat="1" x14ac:dyDescent="0.25">
      <c r="A48" s="196" t="s">
        <v>478</v>
      </c>
      <c r="B48" s="197"/>
    </row>
    <row r="49" spans="1:2" s="213" customFormat="1" x14ac:dyDescent="0.25">
      <c r="A49" s="196" t="s">
        <v>479</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467</v>
      </c>
      <c r="B52" s="197"/>
    </row>
    <row r="53" spans="1:2" s="213" customFormat="1" x14ac:dyDescent="0.25">
      <c r="A53" s="196" t="s">
        <v>468</v>
      </c>
      <c r="B53" s="197"/>
    </row>
    <row r="54" spans="1:2" s="213" customFormat="1" ht="30" customHeight="1" x14ac:dyDescent="0.25">
      <c r="A54" s="196" t="s">
        <v>469</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272" t="s">
        <v>473</v>
      </c>
    </row>
    <row r="61" spans="1:2" s="213" customFormat="1" x14ac:dyDescent="0.25">
      <c r="A61" s="196" t="s">
        <v>338</v>
      </c>
      <c r="B61" s="197"/>
    </row>
    <row r="62" spans="1:2" s="213" customFormat="1" x14ac:dyDescent="0.25">
      <c r="A62" s="196" t="s">
        <v>339</v>
      </c>
      <c r="B62" s="197"/>
    </row>
    <row r="63" spans="1:2" s="213" customFormat="1" x14ac:dyDescent="0.25">
      <c r="A63" s="196" t="s">
        <v>340</v>
      </c>
      <c r="B63" s="197"/>
    </row>
    <row r="64" spans="1:2" ht="30" customHeight="1" thickBot="1" x14ac:dyDescent="0.3">
      <c r="A64" s="192" t="s">
        <v>341</v>
      </c>
      <c r="B64" s="199"/>
    </row>
    <row r="65" spans="1:2" ht="30" customHeight="1" thickBot="1" x14ac:dyDescent="0.3">
      <c r="A65" s="192" t="s">
        <v>342</v>
      </c>
      <c r="B65" s="233"/>
    </row>
    <row r="66" spans="1:2" s="213" customFormat="1" x14ac:dyDescent="0.25">
      <c r="A66" s="196" t="s">
        <v>329</v>
      </c>
      <c r="B66" s="197"/>
    </row>
    <row r="67" spans="1:2" s="213" customFormat="1" x14ac:dyDescent="0.25">
      <c r="A67" s="196" t="s">
        <v>481</v>
      </c>
      <c r="B67" s="197"/>
    </row>
    <row r="68" spans="1:2" s="213" customFormat="1" x14ac:dyDescent="0.25">
      <c r="A68" s="196" t="s">
        <v>482</v>
      </c>
      <c r="B68" s="197"/>
    </row>
    <row r="69" spans="1:2" ht="15.75" thickBot="1" x14ac:dyDescent="0.3">
      <c r="A69" s="192" t="s">
        <v>343</v>
      </c>
      <c r="B69" s="199"/>
    </row>
    <row r="70" spans="1:2" ht="15.75" thickBot="1" x14ac:dyDescent="0.3">
      <c r="A70" s="192" t="s">
        <v>344</v>
      </c>
      <c r="B70" s="199"/>
    </row>
    <row r="71" spans="1:2" s="213" customFormat="1" x14ac:dyDescent="0.25">
      <c r="A71" s="196" t="s">
        <v>483</v>
      </c>
      <c r="B71" s="197"/>
    </row>
    <row r="72" spans="1:2" s="213" customFormat="1" x14ac:dyDescent="0.25">
      <c r="A72" s="196" t="s">
        <v>484</v>
      </c>
      <c r="B72" s="197"/>
    </row>
    <row r="73" spans="1:2" s="213" customFormat="1" x14ac:dyDescent="0.25">
      <c r="A73" s="196" t="s">
        <v>485</v>
      </c>
      <c r="B73" s="197"/>
    </row>
    <row r="74" spans="1:2" ht="30" customHeight="1" thickBot="1" x14ac:dyDescent="0.3">
      <c r="A74" s="192" t="s">
        <v>345</v>
      </c>
      <c r="B74" s="271" t="s">
        <v>612</v>
      </c>
    </row>
    <row r="75" spans="1:2" ht="30" customHeight="1" thickBot="1" x14ac:dyDescent="0.3">
      <c r="A75" s="192" t="s">
        <v>346</v>
      </c>
      <c r="B75" s="234"/>
    </row>
    <row r="76" spans="1:2" s="213" customFormat="1" x14ac:dyDescent="0.25">
      <c r="A76" s="196" t="s">
        <v>486</v>
      </c>
      <c r="B76" s="197"/>
    </row>
    <row r="77" spans="1:2" s="213" customFormat="1" ht="30" customHeight="1" x14ac:dyDescent="0.25">
      <c r="A77" s="196" t="s">
        <v>487</v>
      </c>
      <c r="B77" s="197"/>
    </row>
    <row r="78" spans="1:2" s="213" customFormat="1" x14ac:dyDescent="0.25">
      <c r="A78" s="196" t="s">
        <v>488</v>
      </c>
      <c r="B78" s="197"/>
    </row>
    <row r="79" spans="1:2" s="213" customFormat="1" x14ac:dyDescent="0.25">
      <c r="A79" s="196" t="s">
        <v>489</v>
      </c>
      <c r="B79" s="197"/>
    </row>
    <row r="80" spans="1:2" s="213" customFormat="1" x14ac:dyDescent="0.25">
      <c r="A80" s="196" t="s">
        <v>490</v>
      </c>
      <c r="B80"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2022-03-21T04:17:58Z</dcterms:modified>
</cp:coreProperties>
</file>